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mbeddings/oleObject1.bin" ContentType="application/vnd.openxmlformats-officedocument.oleObject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generico'!$B$2:$H$171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G149" i="43"/>
  <c r="G33"/>
  <c r="H67" l="1"/>
  <c r="G82"/>
  <c r="E69"/>
  <c r="G124"/>
  <c r="G60"/>
  <c r="G134" l="1"/>
  <c r="G135"/>
  <c r="G136"/>
  <c r="G137"/>
  <c r="G133" l="1"/>
  <c r="E64" l="1"/>
  <c r="G141"/>
  <c r="E44" l="1"/>
  <c r="G91"/>
  <c r="G80"/>
  <c r="G79"/>
  <c r="G78"/>
  <c r="G74"/>
  <c r="G73"/>
  <c r="E99" l="1"/>
  <c r="E96" l="1"/>
  <c r="G92"/>
  <c r="E55"/>
  <c r="G34" l="1"/>
  <c r="G84" l="1"/>
  <c r="G144" l="1"/>
  <c r="G148" l="1"/>
  <c r="G147"/>
  <c r="G146"/>
  <c r="G18"/>
  <c r="G140"/>
  <c r="G125"/>
  <c r="G63"/>
  <c r="G64"/>
  <c r="H145" l="1"/>
  <c r="G143"/>
  <c r="G138"/>
  <c r="G132"/>
  <c r="G131"/>
  <c r="G127"/>
  <c r="G130"/>
  <c r="G126"/>
  <c r="G129"/>
  <c r="G128"/>
  <c r="G123"/>
  <c r="G121"/>
  <c r="G119"/>
  <c r="G118"/>
  <c r="G117"/>
  <c r="G116"/>
  <c r="G115"/>
  <c r="G114"/>
  <c r="G88"/>
  <c r="G112"/>
  <c r="G109"/>
  <c r="G108"/>
  <c r="G107"/>
  <c r="G110"/>
  <c r="G102"/>
  <c r="G100"/>
  <c r="G104"/>
  <c r="G99"/>
  <c r="G97"/>
  <c r="G96"/>
  <c r="G90"/>
  <c r="G87"/>
  <c r="G86"/>
  <c r="G81"/>
  <c r="G76"/>
  <c r="G75"/>
  <c r="G72"/>
  <c r="G70"/>
  <c r="G69"/>
  <c r="G59"/>
  <c r="G66"/>
  <c r="G57"/>
  <c r="G55"/>
  <c r="G54"/>
  <c r="G53"/>
  <c r="G49"/>
  <c r="G46"/>
  <c r="G44"/>
  <c r="G42"/>
  <c r="G41"/>
  <c r="H45" l="1"/>
  <c r="G58"/>
  <c r="H77"/>
  <c r="H142"/>
  <c r="G62"/>
  <c r="H139"/>
  <c r="H83"/>
  <c r="G48"/>
  <c r="H47" s="1"/>
  <c r="G103"/>
  <c r="G113"/>
  <c r="H122"/>
  <c r="H85"/>
  <c r="H89"/>
  <c r="G101"/>
  <c r="H120"/>
  <c r="G98"/>
  <c r="G106"/>
  <c r="G95"/>
  <c r="G111"/>
  <c r="H71"/>
  <c r="G68"/>
  <c r="G65"/>
  <c r="G52"/>
  <c r="G40"/>
  <c r="G56"/>
  <c r="G43"/>
  <c r="G38"/>
  <c r="G37" s="1"/>
  <c r="G36" s="1"/>
  <c r="H35" s="1"/>
  <c r="G32"/>
  <c r="G31"/>
  <c r="G30"/>
  <c r="G29"/>
  <c r="G28"/>
  <c r="G27"/>
  <c r="G26"/>
  <c r="G25"/>
  <c r="G24"/>
  <c r="G23"/>
  <c r="G21"/>
  <c r="G19"/>
  <c r="G14"/>
  <c r="G15"/>
  <c r="G16"/>
  <c r="G13"/>
  <c r="G11"/>
  <c r="H105" l="1"/>
  <c r="G51"/>
  <c r="H39"/>
  <c r="H22"/>
  <c r="G94"/>
  <c r="H93" s="1"/>
  <c r="G61"/>
  <c r="H20"/>
  <c r="G17"/>
  <c r="G12"/>
  <c r="G10"/>
  <c r="H9" l="1"/>
  <c r="H50"/>
  <c r="H150" l="1"/>
  <c r="D153" l="1"/>
  <c r="D154" l="1"/>
  <c r="D155" s="1"/>
  <c r="D167"/>
  <c r="D157"/>
  <c r="D158" l="1"/>
  <c r="D159" s="1"/>
  <c r="D161" s="1"/>
  <c r="D164"/>
  <c r="D168" s="1"/>
  <c r="D165" l="1"/>
  <c r="D169"/>
  <c r="D171" s="1"/>
</calcChain>
</file>

<file path=xl/sharedStrings.xml><?xml version="1.0" encoding="utf-8"?>
<sst xmlns="http://schemas.openxmlformats.org/spreadsheetml/2006/main" count="377" uniqueCount="285">
  <si>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</si>
  <si>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</si>
  <si>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</si>
  <si>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</si>
  <si>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</si>
  <si>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</si>
  <si>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</si>
  <si>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</si>
  <si>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</si>
  <si>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</si>
  <si>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</si>
  <si>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</si>
  <si>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</si>
  <si>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</si>
  <si>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</si>
  <si>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</si>
  <si>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</si>
  <si>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</si>
  <si>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</si>
  <si>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</si>
  <si>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</si>
  <si>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</si>
  <si>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</si>
  <si>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</si>
  <si>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</si>
  <si>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</si>
  <si>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</si>
  <si>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</si>
  <si>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</si>
  <si>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</si>
  <si>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</si>
  <si>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</si>
  <si>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</si>
  <si>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</si>
  <si>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</si>
  <si>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</si>
  <si>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</si>
  <si>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</si>
  <si>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</si>
  <si>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</si>
  <si>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</si>
  <si>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</si>
  <si>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</si>
  <si>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</si>
  <si>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</si>
  <si>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</si>
  <si>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MATRIZ DE OFERTA</t>
  </si>
  <si>
    <t>VARIOS</t>
  </si>
  <si>
    <t>1.2.1</t>
  </si>
  <si>
    <t>1.2.2</t>
  </si>
  <si>
    <t>1.2.5</t>
  </si>
  <si>
    <t>Andamios</t>
  </si>
  <si>
    <t>1.2.9</t>
  </si>
  <si>
    <t xml:space="preserve">Contenedor vestuarios 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</si>
  <si>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</si>
  <si>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</si>
  <si>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</si>
  <si>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</si>
  <si>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</si>
  <si>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Pavimentos Exteriores</t>
  </si>
  <si>
    <t>CIELORRASOS</t>
  </si>
  <si>
    <t>Terminaciones (tomas e iluminacion)</t>
  </si>
  <si>
    <t>Pulsador  en baño accesible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</si>
  <si>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</si>
  <si>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</si>
  <si>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</si>
  <si>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</si>
  <si>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</si>
  <si>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Retiro de artefactos sanitarios</t>
  </si>
  <si>
    <t>INSTALACION DE SISTEMA PROTECCION CONTRA INCENDIO</t>
  </si>
  <si>
    <t>7,1,3</t>
  </si>
  <si>
    <t>1.00</t>
  </si>
  <si>
    <t>2.00</t>
  </si>
  <si>
    <t>Excavaciones para obras exteriores</t>
  </si>
  <si>
    <t>2,1,10</t>
  </si>
  <si>
    <t xml:space="preserve">Retiro de cielorrasos livianos </t>
  </si>
  <si>
    <t xml:space="preserve">Vallado  </t>
  </si>
  <si>
    <t>IMPLANTACION EN OBRA</t>
  </si>
  <si>
    <t>MOVIMIENTO DE TIERRA</t>
  </si>
  <si>
    <t xml:space="preserve">Vigas de fundación </t>
  </si>
  <si>
    <t>ESTRUCTURAS</t>
  </si>
  <si>
    <t xml:space="preserve">FUNDACIONES </t>
  </si>
  <si>
    <t>ESPACIOS EXTERIORES</t>
  </si>
  <si>
    <t>Obra húmeda</t>
  </si>
  <si>
    <t>Sobre terreno</t>
  </si>
  <si>
    <t>Carreras, dinteles y antepechos</t>
  </si>
  <si>
    <t>AISLACIONES HUMÍDICAS</t>
  </si>
  <si>
    <t>Revoque hidrófugo en muros exteriores, incluyendo aletas y pretiles</t>
  </si>
  <si>
    <t>Reparación de revoques exteriores</t>
  </si>
  <si>
    <t>Revoque con terminación enduido de yeso</t>
  </si>
  <si>
    <t>PARAMENTOS VERTICALES</t>
  </si>
  <si>
    <t>REVESTIMIENTOS INTERIORES</t>
  </si>
  <si>
    <t>REVESTIMIENTOS EXTERIORES</t>
  </si>
  <si>
    <t xml:space="preserve">AREAS  CUBIERTAS EXTERIORES ( galerías) </t>
  </si>
  <si>
    <t>PRECIO TOTAL RUBRO ($)</t>
  </si>
  <si>
    <t>OBRA PREVISTA</t>
  </si>
  <si>
    <t>4.00</t>
  </si>
  <si>
    <t>5.00</t>
  </si>
  <si>
    <t>5.2</t>
  </si>
  <si>
    <t>5,2,9</t>
  </si>
  <si>
    <t>9.00</t>
  </si>
  <si>
    <t>9.1</t>
  </si>
  <si>
    <t>9.1.1</t>
  </si>
  <si>
    <t>9,1,1,3</t>
  </si>
  <si>
    <t>9,1,1,4</t>
  </si>
  <si>
    <t>9,1,1,10</t>
  </si>
  <si>
    <t>9.1.2</t>
  </si>
  <si>
    <t>9,1,2,1</t>
  </si>
  <si>
    <t>9.2</t>
  </si>
  <si>
    <t>9,2,2</t>
  </si>
  <si>
    <t>PRECIO TOTAL SUBRUBRO ($)</t>
  </si>
  <si>
    <t>10.00</t>
  </si>
  <si>
    <t>10.1</t>
  </si>
  <si>
    <t>9.3</t>
  </si>
  <si>
    <t xml:space="preserve">PAVIMENTOS </t>
  </si>
  <si>
    <t>9.3.1</t>
  </si>
  <si>
    <t>9.3.2</t>
  </si>
  <si>
    <t>9,3,1,4</t>
  </si>
  <si>
    <t>9,3,2,9</t>
  </si>
  <si>
    <t>12.00</t>
  </si>
  <si>
    <t>CUBIERTAS PESADAS</t>
  </si>
  <si>
    <t>TERMINACION DE CUBIERTAS</t>
  </si>
  <si>
    <t>PETREOS</t>
  </si>
  <si>
    <t>11.00</t>
  </si>
  <si>
    <t>10,1,7</t>
  </si>
  <si>
    <t>10,1,10</t>
  </si>
  <si>
    <t xml:space="preserve"> HERRERIA</t>
  </si>
  <si>
    <t>13.00</t>
  </si>
  <si>
    <t>14.00</t>
  </si>
  <si>
    <t>16.00</t>
  </si>
  <si>
    <t>17.00</t>
  </si>
  <si>
    <t>17.1</t>
  </si>
  <si>
    <t>17.2</t>
  </si>
  <si>
    <t>17.3</t>
  </si>
  <si>
    <t>17,1,1</t>
  </si>
  <si>
    <t>Imprimación sobre revoque</t>
  </si>
  <si>
    <t>17,1,8</t>
  </si>
  <si>
    <t>Mampostería interior</t>
  </si>
  <si>
    <t>Mampostería exterior</t>
  </si>
  <si>
    <t>17,1,12</t>
  </si>
  <si>
    <t>17,1,16</t>
  </si>
  <si>
    <t>PINTURA SOBRE METALES</t>
  </si>
  <si>
    <t>PINTURA SOBRE MADERA</t>
  </si>
  <si>
    <t>17,2,6</t>
  </si>
  <si>
    <t>17,3,1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</si>
  <si>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</si>
  <si>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</si>
  <si>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</si>
  <si>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</si>
  <si>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</si>
  <si>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</si>
  <si>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 40x40</t>
  </si>
  <si>
    <t>CI 60x60</t>
  </si>
  <si>
    <t>18,1,1</t>
  </si>
  <si>
    <t>18,1,2</t>
  </si>
  <si>
    <t>18,1,9</t>
  </si>
  <si>
    <t>18,1,16</t>
  </si>
  <si>
    <t>Tuberías subterráneas</t>
  </si>
  <si>
    <t>18,2,2</t>
  </si>
  <si>
    <t>18.3</t>
  </si>
  <si>
    <t>APARATOS SANITARIOS,GRIFERIAS Y ACCESORIOS</t>
  </si>
  <si>
    <t xml:space="preserve">Cisterna exterior </t>
  </si>
  <si>
    <t>Pileta acero inoxidable de cocina doble</t>
  </si>
  <si>
    <t>Grifería baño accesible</t>
  </si>
  <si>
    <t>18,3,2</t>
  </si>
  <si>
    <t>18,3,4</t>
  </si>
  <si>
    <t>18,3,7</t>
  </si>
  <si>
    <t>18,3,8</t>
  </si>
  <si>
    <t>18,3,9</t>
  </si>
  <si>
    <t>18,3,10</t>
  </si>
  <si>
    <t>20.00</t>
  </si>
  <si>
    <t>21.00</t>
  </si>
  <si>
    <t>Membrana líquida elastomérica</t>
  </si>
  <si>
    <t>Reparación de aberturas existentes</t>
  </si>
  <si>
    <t>9,3,1,14</t>
  </si>
  <si>
    <t>Acometida</t>
  </si>
  <si>
    <t xml:space="preserve">Trámite aumento de carga ante UTE </t>
  </si>
  <si>
    <t>22.00</t>
  </si>
  <si>
    <t>EQUIPOS ELECTRICOS (suministro e instalación)</t>
  </si>
  <si>
    <t>Técnico Prevencionista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</si>
  <si>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</si>
  <si>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</si>
  <si>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</si>
  <si>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</si>
  <si>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1,1,9</t>
  </si>
  <si>
    <t>Fletes durante ejecución de obra</t>
  </si>
  <si>
    <t>Limpieza final de obra</t>
  </si>
  <si>
    <t>25.00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</si>
  <si>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</si>
  <si>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</si>
  <si>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</si>
  <si>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</si>
  <si>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</si>
  <si>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</si>
  <si>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AYUDAS 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</si>
  <si>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</si>
  <si>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</si>
  <si>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</si>
  <si>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</si>
  <si>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</si>
  <si>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</si>
  <si>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</si>
  <si>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</si>
  <si>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</si>
  <si>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</si>
  <si>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</si>
  <si>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 xml:space="preserve">Reparación de aberturas existentes </t>
  </si>
  <si>
    <t>Picado de revestimientos interiores BAÑO Y COCINA</t>
  </si>
  <si>
    <t>Retiro de aberturas TODAS LAS DE LA OBRA Y SUSTITUCION DE VENTANA EN COCINA</t>
  </si>
  <si>
    <t>Revoque interior fretazado bajo revestimientos COCINA Y BAÑO HASTA 2mts</t>
  </si>
  <si>
    <t>Pintura látex antihongos INTERIOR ESCUELA TOTAL</t>
  </si>
  <si>
    <t>Grifería  COCINA</t>
  </si>
  <si>
    <t>Demolición de losas de hormigón armado MESADA COCINA</t>
  </si>
  <si>
    <t>Picado de revoques exteriores FACHADA POSTERIOR</t>
  </si>
  <si>
    <t>LEYES SOCIALES (66,76% de G)</t>
  </si>
  <si>
    <t>LEYES SOCIALES (66,76% de H)</t>
  </si>
  <si>
    <t>Membrana asfaltica 4 mm con dos almas centrales polietileno alta densidad, terminacion aluminio gofrado. EN JUNTAS AULA MOVIL</t>
  </si>
  <si>
    <t>Picado de contrapisos y pavimentos exteriores 32M2</t>
  </si>
  <si>
    <t>Carreras y dinteles de hormigón armado</t>
  </si>
  <si>
    <t>Contrapiso hormigón armado con malla C42, según MCP INTERIOR</t>
  </si>
  <si>
    <t>Termotanque eléctrico  30lts clase A</t>
  </si>
  <si>
    <t xml:space="preserve">10% DE OBRA IMPREVISTA </t>
  </si>
  <si>
    <t xml:space="preserve"> RUBRADO ESCUELA Nº 19 CHAMIZO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</si>
  <si>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/>
    </r>
  </si>
  <si>
    <t>270 m2</t>
  </si>
  <si>
    <t>44 m2</t>
  </si>
  <si>
    <t xml:space="preserve">Demolición de muros de ladrillos/ticholos </t>
  </si>
  <si>
    <t>Picado de contrapisos y pavimentos interiores SOLO EN COCIINA-BAÑO-DEPOSITO - AULA 2</t>
  </si>
  <si>
    <t>Fondo antióxido sintético en aberturas y estructura galeria</t>
  </si>
  <si>
    <t>21.19.2</t>
  </si>
  <si>
    <t>21.19.1</t>
  </si>
  <si>
    <t>Luminaria tipo L1 (Incluye suministro e instalación) panel led neutro de 1,20x0,3</t>
  </si>
  <si>
    <t>Luminaria tipo L2 (Incluye suministro e instalación) Tortuga estanca cuerpo metálico, lámpara led 15W.</t>
  </si>
  <si>
    <t>21.19.3</t>
  </si>
  <si>
    <t>Luminaria tipo L3 (Incluye suministro e instalación) Artefacto con louver de embutir 60x60 4x9W, luz neutra.</t>
  </si>
  <si>
    <t xml:space="preserve">Luminaria tipo L4 (Incluye suministro e instalación) Luminaria tipo estanca, con tubos led 2 x 18W neutra de adosar. </t>
  </si>
  <si>
    <t>21.19.4</t>
  </si>
  <si>
    <t>21.19.5</t>
  </si>
  <si>
    <t>Luminaria tipo L5 (Incluye suministro e instalación) Luminaria tipo estanca, reflector LED 50W con fotocelula.</t>
  </si>
  <si>
    <t xml:space="preserve">Luminaria tipo L6 (Incluye suministro e instalación) Luminaria de emergencia, de adosar 98W led. </t>
  </si>
  <si>
    <t>Fotocélula (IMTRAN 1300W)</t>
  </si>
  <si>
    <t>21,1,1</t>
  </si>
  <si>
    <t>Placas modulares de fibras minerales (demontables tipo Codigo RADAR, dimensiones 60x60cm)</t>
  </si>
  <si>
    <t>9,2,10</t>
  </si>
  <si>
    <t xml:space="preserve">Tablero general </t>
  </si>
  <si>
    <t>Cartel de obra dimensiones 1,5 m  x 0,80 m  Bastidor de madera y lona</t>
  </si>
  <si>
    <t>Retiro de instalaciones electricas</t>
  </si>
  <si>
    <t>Esmalte al agua (cielorraso de madera, aberturas)</t>
  </si>
  <si>
    <t>Tipo P3 - Mesada  (incluye suministro y colocación MESADA 3 0,5M G03</t>
  </si>
  <si>
    <t>Tipo P2 - Mesada  (incluye suministro y colocación MESADA 2 1,5M G02</t>
  </si>
  <si>
    <t>Tipo P1 - Mesada  (incluye suministro y colocación MESADA 1 C/PILETA DOBLE 2,30m G01</t>
  </si>
  <si>
    <t xml:space="preserve">Revestimiento ceramicos (30X60) </t>
  </si>
  <si>
    <t>Baldosa porcelanato (porcelanato gris, 60x60)</t>
  </si>
  <si>
    <t xml:space="preserve">Zócalo monolítico (porcelanato gris, espesor idem pavimento, altura 7cm) </t>
  </si>
  <si>
    <t>Tipo Ai1 - Barra fija baño accesible (incluye suministro e instalación)</t>
  </si>
  <si>
    <t>Tipo Ai2- Barra móvil baño accesible (incluye suministro e instalación)</t>
  </si>
  <si>
    <t xml:space="preserve">Picado de revoques interiores </t>
  </si>
  <si>
    <t>Tipo C01  Puerta (incluye suministro e instalación)</t>
  </si>
  <si>
    <t>Tipo C02  Puerta (incluye suministro e instalación)</t>
  </si>
  <si>
    <t xml:space="preserve">Tipo C03  Puerta (incluye suministro e instalación) </t>
  </si>
  <si>
    <t>Vigas de hormigon armado. Indice 000 BAJO MUROS NUEVOS</t>
  </si>
  <si>
    <t>11,1,1</t>
  </si>
  <si>
    <t>11,1,2</t>
  </si>
  <si>
    <t>Estantes bajo mesada cocina y mesada pasaplatos (incluye suministro e instalación)</t>
  </si>
  <si>
    <t>Tipo A03 - Puerta (incluye suministro e instalación) PUERTAS AL EXTERIOR ACCESIBLES A03</t>
  </si>
  <si>
    <t>Tipo A01 - Ventana (incluye suministro e instalación)</t>
  </si>
  <si>
    <t xml:space="preserve">Tipo A02 - Ventana (incluye suministro e instalación) </t>
  </si>
  <si>
    <t>Tipo A04 - Puerta (incluye suministro e instalación) PUERTAS AL EXTERIOR ACCESIBLES A04</t>
  </si>
  <si>
    <t>Tipo A05 - Puerta (incluye suministro e instalación) MOSQUITERO A05</t>
  </si>
  <si>
    <t>12,2,1</t>
  </si>
  <si>
    <t>12,1,1</t>
  </si>
  <si>
    <t>12,1,2</t>
  </si>
  <si>
    <t>16,1,2</t>
  </si>
  <si>
    <t>16,1,1</t>
  </si>
  <si>
    <t>Interceptor de grasa (200 litros)</t>
  </si>
  <si>
    <t xml:space="preserve">Ticholo cerámico 12 cm  MUROS INTERIORES </t>
  </si>
  <si>
    <t>Ladrillo de campo espesor 12 cm INT/EXT - CIERRE DE VANO EXITENTE exterior</t>
  </si>
  <si>
    <t>Extractor de cocina ( 8RPh)</t>
  </si>
  <si>
    <t>Tableros secundarios</t>
  </si>
  <si>
    <t xml:space="preserve">Pintura acrilica al agua (incamur para fachada) </t>
  </si>
  <si>
    <t xml:space="preserve">Imprimacion sobre revoques exteriores </t>
  </si>
  <si>
    <t xml:space="preserve">Aislación termo acustica, manta de lana de vidrio espesor 5cm con lamina de aluminio. </t>
  </si>
  <si>
    <t>Hormigón llaneado sobre contrapiso exterior nuevo</t>
  </si>
  <si>
    <t xml:space="preserve">Retiro de mobiliario y traslado hacia local provisorio. </t>
  </si>
  <si>
    <t>Traslado del mobiliario del local provisorio al local escolar</t>
  </si>
</sst>
</file>

<file path=xl/styles.xml><?xml version="1.0" encoding="utf-8"?>
<styleSheet xmlns="http://schemas.openxmlformats.org/spreadsheetml/2006/main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-&quot;$&quot;\ * #,##0_-;\-&quot;$&quot;\ * #,##0_-;_-&quot;$&quot;\ * &quot;-&quot;_-;_-@_-"/>
    <numFmt numFmtId="171" formatCode="_-&quot;$&quot;\ * #,##0.00_-;\-&quot;$&quot;\ * #,##0.00_-;_-&quot;$&quot;\ 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b/>
      <sz val="26"/>
      <color rgb="FFFF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1">
    <xf numFmtId="173" fontId="0" fillId="0" borderId="0"/>
    <xf numFmtId="0" fontId="2" fillId="0" borderId="0"/>
    <xf numFmtId="167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5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1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1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1" fontId="74" fillId="0" borderId="0"/>
    <xf numFmtId="171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1" fontId="74" fillId="0" borderId="0"/>
    <xf numFmtId="171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1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9" fontId="105" fillId="0" borderId="0" applyFont="0" applyFill="0" applyBorder="0" applyAlignment="0" applyProtection="0"/>
  </cellStyleXfs>
  <cellXfs count="248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0" fillId="52" borderId="25" xfId="47864" applyFont="1" applyFill="1" applyBorder="1" applyAlignment="1">
      <alignment horizontal="center" vertical="center" wrapText="1"/>
    </xf>
    <xf numFmtId="0" fontId="120" fillId="52" borderId="25" xfId="47863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7" fillId="50" borderId="42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117" fillId="54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0" borderId="44" xfId="17901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190" fontId="23" fillId="0" borderId="42" xfId="0" applyNumberFormat="1" applyFont="1" applyFill="1" applyBorder="1" applyAlignment="1">
      <alignment horizontal="center"/>
    </xf>
    <xf numFmtId="0" fontId="23" fillId="0" borderId="42" xfId="47869" applyFont="1" applyFill="1" applyBorder="1" applyAlignment="1">
      <alignment horizontal="center"/>
    </xf>
    <xf numFmtId="208" fontId="111" fillId="0" borderId="43" xfId="47863" applyNumberFormat="1" applyFont="1" applyFill="1" applyBorder="1" applyAlignment="1">
      <alignment horizontal="right" indent="1"/>
    </xf>
    <xf numFmtId="0" fontId="23" fillId="0" borderId="49" xfId="47869" applyFont="1" applyFill="1" applyBorder="1" applyAlignment="1">
      <alignment horizontal="center"/>
    </xf>
    <xf numFmtId="0" fontId="23" fillId="0" borderId="44" xfId="47869" applyFont="1" applyFill="1" applyBorder="1" applyAlignment="1">
      <alignment horizontal="center"/>
    </xf>
    <xf numFmtId="0" fontId="23" fillId="0" borderId="47" xfId="47869" applyFont="1" applyFill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2" fontId="23" fillId="0" borderId="44" xfId="17901" applyNumberFormat="1" applyFont="1" applyFill="1" applyBorder="1" applyAlignment="1">
      <alignment horizontal="center"/>
    </xf>
    <xf numFmtId="196" fontId="23" fillId="0" borderId="44" xfId="17901" applyNumberFormat="1" applyFont="1" applyFill="1" applyBorder="1" applyAlignment="1">
      <alignment horizontal="center"/>
    </xf>
    <xf numFmtId="0" fontId="117" fillId="57" borderId="42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8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11" fillId="50" borderId="31" xfId="47863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8" fontId="111" fillId="50" borderId="55" xfId="47863" applyNumberFormat="1" applyFont="1" applyFill="1" applyBorder="1" applyAlignment="1">
      <alignment horizontal="right" indent="1"/>
    </xf>
    <xf numFmtId="4" fontId="23" fillId="0" borderId="43" xfId="47841" applyNumberFormat="1" applyFont="1" applyFill="1" applyBorder="1" applyAlignment="1">
      <alignment horizontal="center"/>
    </xf>
    <xf numFmtId="208" fontId="111" fillId="0" borderId="54" xfId="47863" applyNumberFormat="1" applyFont="1" applyFill="1" applyBorder="1" applyAlignment="1">
      <alignment horizontal="right" indent="1"/>
    </xf>
    <xf numFmtId="208" fontId="111" fillId="50" borderId="58" xfId="47863" applyNumberFormat="1" applyFont="1" applyFill="1" applyBorder="1" applyAlignment="1">
      <alignment horizontal="right" indent="1"/>
    </xf>
    <xf numFmtId="0" fontId="112" fillId="0" borderId="43" xfId="47863" applyFont="1" applyFill="1" applyBorder="1"/>
    <xf numFmtId="0" fontId="112" fillId="0" borderId="54" xfId="47863" applyFont="1" applyFill="1" applyBorder="1"/>
    <xf numFmtId="0" fontId="112" fillId="50" borderId="58" xfId="47863" applyFont="1" applyFill="1" applyBorder="1"/>
    <xf numFmtId="0" fontId="111" fillId="0" borderId="59" xfId="47863" applyFont="1" applyFill="1" applyBorder="1"/>
    <xf numFmtId="0" fontId="117" fillId="50" borderId="32" xfId="17901" applyFont="1" applyFill="1" applyBorder="1"/>
    <xf numFmtId="0" fontId="23" fillId="0" borderId="56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7" fillId="54" borderId="56" xfId="17901" applyFont="1" applyFill="1" applyBorder="1"/>
    <xf numFmtId="0" fontId="23" fillId="0" borderId="39" xfId="17901" applyFont="1" applyFill="1" applyBorder="1"/>
    <xf numFmtId="4" fontId="23" fillId="0" borderId="56" xfId="0" applyNumberFormat="1" applyFont="1" applyFill="1" applyBorder="1"/>
    <xf numFmtId="0" fontId="117" fillId="57" borderId="32" xfId="17901" applyFont="1" applyFill="1" applyBorder="1"/>
    <xf numFmtId="0" fontId="23" fillId="0" borderId="57" xfId="17901" applyFont="1" applyFill="1" applyBorder="1"/>
    <xf numFmtId="0" fontId="101" fillId="50" borderId="32" xfId="17901" applyFont="1" applyFill="1" applyBorder="1"/>
    <xf numFmtId="0" fontId="101" fillId="50" borderId="56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6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32" xfId="47869" applyFont="1" applyFill="1" applyBorder="1"/>
    <xf numFmtId="0" fontId="23" fillId="0" borderId="56" xfId="47869" applyFont="1" applyFill="1" applyBorder="1"/>
    <xf numFmtId="4" fontId="23" fillId="0" borderId="60" xfId="0" applyNumberFormat="1" applyFont="1" applyFill="1" applyBorder="1" applyAlignment="1">
      <alignment horizontal="center"/>
    </xf>
    <xf numFmtId="0" fontId="23" fillId="57" borderId="47" xfId="17901" applyFont="1" applyFill="1" applyBorder="1" applyAlignment="1">
      <alignment horizontal="center"/>
    </xf>
    <xf numFmtId="0" fontId="23" fillId="50" borderId="50" xfId="17901" applyFont="1" applyFill="1" applyBorder="1" applyAlignment="1">
      <alignment horizontal="center"/>
    </xf>
    <xf numFmtId="0" fontId="23" fillId="50" borderId="62" xfId="17901" applyFont="1" applyFill="1" applyBorder="1" applyAlignment="1">
      <alignment horizontal="center"/>
    </xf>
    <xf numFmtId="0" fontId="23" fillId="50" borderId="49" xfId="17901" applyFont="1" applyFill="1" applyBorder="1" applyAlignment="1">
      <alignment horizontal="center"/>
    </xf>
    <xf numFmtId="4" fontId="23" fillId="50" borderId="47" xfId="0" applyNumberFormat="1" applyFont="1" applyFill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60" xfId="17901" applyFont="1" applyFill="1" applyBorder="1" applyAlignment="1">
      <alignment horizontal="center"/>
    </xf>
    <xf numFmtId="3" fontId="23" fillId="50" borderId="55" xfId="47841" applyNumberFormat="1" applyFont="1" applyFill="1" applyBorder="1" applyAlignment="1">
      <alignment horizontal="right"/>
    </xf>
    <xf numFmtId="4" fontId="23" fillId="50" borderId="55" xfId="0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8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49" xfId="17901" applyFont="1" applyFill="1" applyBorder="1" applyAlignment="1">
      <alignment horizontal="center"/>
    </xf>
    <xf numFmtId="3" fontId="23" fillId="54" borderId="55" xfId="47841" applyNumberFormat="1" applyFont="1" applyFill="1" applyBorder="1" applyAlignment="1">
      <alignment horizontal="center"/>
    </xf>
    <xf numFmtId="208" fontId="111" fillId="54" borderId="31" xfId="47863" applyNumberFormat="1" applyFont="1" applyFill="1" applyBorder="1" applyAlignment="1">
      <alignment horizontal="right" indent="1"/>
    </xf>
    <xf numFmtId="2" fontId="111" fillId="54" borderId="48" xfId="47863" applyNumberFormat="1" applyFont="1" applyFill="1" applyBorder="1" applyAlignment="1"/>
    <xf numFmtId="208" fontId="111" fillId="54" borderId="58" xfId="47863" applyNumberFormat="1" applyFont="1" applyFill="1" applyBorder="1" applyAlignment="1">
      <alignment horizontal="right" indent="1"/>
    </xf>
    <xf numFmtId="0" fontId="23" fillId="50" borderId="47" xfId="17901" applyFont="1" applyFill="1" applyBorder="1" applyAlignment="1">
      <alignment horizontal="center"/>
    </xf>
    <xf numFmtId="2" fontId="111" fillId="50" borderId="48" xfId="47863" applyNumberFormat="1" applyFont="1" applyFill="1" applyBorder="1" applyAlignment="1">
      <alignment horizontal="right" indent="1"/>
    </xf>
    <xf numFmtId="0" fontId="23" fillId="57" borderId="61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8" fontId="111" fillId="57" borderId="36" xfId="47863" applyNumberFormat="1" applyFont="1" applyFill="1" applyBorder="1" applyAlignment="1">
      <alignment horizontal="right" indent="1"/>
    </xf>
    <xf numFmtId="208" fontId="111" fillId="57" borderId="46" xfId="47863" applyNumberFormat="1" applyFont="1" applyFill="1" applyBorder="1" applyAlignment="1">
      <alignment horizontal="right" indent="1"/>
    </xf>
    <xf numFmtId="208" fontId="111" fillId="57" borderId="58" xfId="47863" applyNumberFormat="1" applyFont="1" applyFill="1" applyBorder="1" applyAlignment="1">
      <alignment horizontal="right" indent="1"/>
    </xf>
    <xf numFmtId="208" fontId="111" fillId="50" borderId="46" xfId="47863" applyNumberFormat="1" applyFont="1" applyFill="1" applyBorder="1" applyAlignment="1">
      <alignment horizontal="right" indent="1"/>
    </xf>
    <xf numFmtId="4" fontId="111" fillId="55" borderId="28" xfId="47863" applyNumberFormat="1" applyFont="1" applyFill="1" applyBorder="1"/>
    <xf numFmtId="2" fontId="111" fillId="50" borderId="58" xfId="47863" applyNumberFormat="1" applyFont="1" applyFill="1" applyBorder="1" applyAlignment="1">
      <alignment horizontal="right" indent="1"/>
    </xf>
    <xf numFmtId="2" fontId="117" fillId="57" borderId="42" xfId="17901" applyNumberFormat="1" applyFont="1" applyFill="1" applyBorder="1" applyAlignment="1">
      <alignment horizontal="center"/>
    </xf>
    <xf numFmtId="190" fontId="117" fillId="50" borderId="42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11" fillId="57" borderId="46" xfId="47863" applyNumberFormat="1" applyFont="1" applyFill="1" applyBorder="1" applyAlignment="1">
      <alignment horizontal="right"/>
    </xf>
    <xf numFmtId="4" fontId="117" fillId="57" borderId="47" xfId="0" applyNumberFormat="1" applyFont="1" applyFill="1" applyBorder="1" applyAlignment="1">
      <alignment horizontal="center"/>
    </xf>
    <xf numFmtId="4" fontId="23" fillId="57" borderId="47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6" xfId="47863" applyFont="1" applyFill="1" applyBorder="1"/>
    <xf numFmtId="0" fontId="117" fillId="57" borderId="54" xfId="17901" applyFont="1" applyFill="1" applyBorder="1"/>
    <xf numFmtId="0" fontId="23" fillId="0" borderId="64" xfId="17901" applyFont="1" applyFill="1" applyBorder="1"/>
    <xf numFmtId="4" fontId="117" fillId="57" borderId="66" xfId="0" applyNumberFormat="1" applyFont="1" applyFill="1" applyBorder="1" applyAlignment="1">
      <alignment horizontal="left"/>
    </xf>
    <xf numFmtId="0" fontId="23" fillId="0" borderId="47" xfId="1790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9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3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6" borderId="70" xfId="47864" applyFont="1" applyFill="1" applyBorder="1" applyAlignment="1">
      <alignment horizontal="center" vertical="center" wrapText="1"/>
    </xf>
    <xf numFmtId="0" fontId="121" fillId="56" borderId="74" xfId="47864" applyFont="1" applyFill="1" applyBorder="1" applyAlignment="1">
      <alignment horizontal="center" vertical="center" wrapText="1"/>
    </xf>
    <xf numFmtId="0" fontId="121" fillId="56" borderId="78" xfId="47864" applyFont="1" applyFill="1" applyBorder="1" applyAlignment="1">
      <alignment horizontal="center" vertical="center" wrapText="1"/>
    </xf>
    <xf numFmtId="10" fontId="121" fillId="56" borderId="70" xfId="47864" applyNumberFormat="1" applyFont="1" applyFill="1" applyBorder="1" applyAlignment="1">
      <alignment horizontal="center" vertical="center" wrapText="1"/>
    </xf>
    <xf numFmtId="10" fontId="121" fillId="56" borderId="74" xfId="47864" applyNumberFormat="1" applyFont="1" applyFill="1" applyBorder="1" applyAlignment="1">
      <alignment horizontal="center" vertical="center" wrapText="1"/>
    </xf>
    <xf numFmtId="10" fontId="121" fillId="56" borderId="78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173" fontId="0" fillId="0" borderId="0" xfId="0" applyFill="1"/>
    <xf numFmtId="4" fontId="0" fillId="0" borderId="0" xfId="0" applyNumberFormat="1" applyFill="1"/>
    <xf numFmtId="173" fontId="113" fillId="0" borderId="0" xfId="0" applyFont="1" applyFill="1" applyAlignment="1">
      <alignment horizontal="left" vertical="center" indent="15"/>
    </xf>
    <xf numFmtId="173" fontId="114" fillId="0" borderId="0" xfId="0" applyFont="1" applyFill="1" applyAlignment="1">
      <alignment vertical="center"/>
    </xf>
    <xf numFmtId="4" fontId="23" fillId="0" borderId="29" xfId="0" applyNumberFormat="1" applyFont="1" applyFill="1" applyBorder="1" applyAlignment="1">
      <alignment horizontal="center"/>
    </xf>
    <xf numFmtId="173" fontId="113" fillId="0" borderId="0" xfId="0" applyFont="1" applyFill="1" applyAlignment="1">
      <alignment vertical="center"/>
    </xf>
    <xf numFmtId="208" fontId="111" fillId="0" borderId="59" xfId="47863" applyNumberFormat="1" applyFont="1" applyFill="1" applyBorder="1" applyAlignment="1">
      <alignment horizontal="right" indent="1"/>
    </xf>
    <xf numFmtId="208" fontId="111" fillId="0" borderId="45" xfId="47863" applyNumberFormat="1" applyFont="1" applyFill="1" applyBorder="1" applyAlignment="1">
      <alignment horizontal="right" indent="1"/>
    </xf>
    <xf numFmtId="173" fontId="82" fillId="0" borderId="0" xfId="0" applyFont="1" applyFill="1" applyAlignment="1">
      <alignment vertical="center"/>
    </xf>
    <xf numFmtId="0" fontId="23" fillId="0" borderId="49" xfId="17901" applyFont="1" applyFill="1" applyBorder="1" applyAlignment="1">
      <alignment horizontal="center"/>
    </xf>
    <xf numFmtId="4" fontId="0" fillId="0" borderId="0" xfId="0" applyNumberFormat="1" applyFill="1" applyBorder="1"/>
    <xf numFmtId="4" fontId="124" fillId="0" borderId="0" xfId="0" applyNumberFormat="1" applyFont="1" applyFill="1" applyBorder="1"/>
    <xf numFmtId="0" fontId="7" fillId="0" borderId="37" xfId="17901" applyFont="1" applyFill="1" applyBorder="1" applyAlignment="1">
      <alignment horizontal="left" vertical="center"/>
    </xf>
    <xf numFmtId="190" fontId="23" fillId="0" borderId="42" xfId="17901" applyNumberFormat="1" applyFont="1" applyFill="1" applyBorder="1" applyAlignment="1">
      <alignment horizontal="center"/>
    </xf>
    <xf numFmtId="4" fontId="116" fillId="0" borderId="54" xfId="47863" applyNumberFormat="1" applyFont="1" applyFill="1" applyBorder="1" applyAlignment="1">
      <alignment horizontal="center"/>
    </xf>
    <xf numFmtId="0" fontId="23" fillId="0" borderId="66" xfId="17901" applyFont="1" applyFill="1" applyBorder="1"/>
    <xf numFmtId="0" fontId="23" fillId="0" borderId="82" xfId="17901" applyFont="1" applyFill="1" applyBorder="1" applyAlignment="1">
      <alignment horizontal="center"/>
    </xf>
    <xf numFmtId="173" fontId="113" fillId="0" borderId="0" xfId="0" applyFont="1" applyFill="1" applyAlignment="1">
      <alignment horizontal="left" vertical="center" indent="13"/>
    </xf>
    <xf numFmtId="173" fontId="113" fillId="0" borderId="0" xfId="0" applyFont="1" applyFill="1" applyAlignment="1">
      <alignment horizontal="center" vertical="center"/>
    </xf>
    <xf numFmtId="208" fontId="111" fillId="0" borderId="65" xfId="47863" applyNumberFormat="1" applyFont="1" applyFill="1" applyBorder="1" applyAlignment="1">
      <alignment horizontal="right" indent="1"/>
    </xf>
    <xf numFmtId="173" fontId="113" fillId="0" borderId="0" xfId="0" applyFont="1" applyFill="1" applyAlignment="1">
      <alignment horizontal="left" vertical="center" indent="9"/>
    </xf>
    <xf numFmtId="173" fontId="115" fillId="0" borderId="0" xfId="0" applyFont="1" applyFill="1" applyAlignment="1">
      <alignment vertical="center"/>
    </xf>
    <xf numFmtId="173" fontId="113" fillId="0" borderId="0" xfId="0" applyFont="1" applyFill="1" applyAlignment="1">
      <alignment horizontal="left" vertical="center" indent="8"/>
    </xf>
    <xf numFmtId="0" fontId="23" fillId="0" borderId="54" xfId="47863" applyNumberFormat="1" applyFont="1" applyFill="1" applyBorder="1" applyAlignment="1">
      <alignment horizontal="right" indent="1"/>
    </xf>
    <xf numFmtId="173" fontId="113" fillId="0" borderId="0" xfId="0" applyFont="1" applyFill="1" applyAlignment="1">
      <alignment horizontal="left" vertical="center" indent="6"/>
    </xf>
    <xf numFmtId="0" fontId="23" fillId="0" borderId="54" xfId="17901" applyFont="1" applyFill="1" applyBorder="1"/>
    <xf numFmtId="0" fontId="23" fillId="51" borderId="44" xfId="17901" applyFont="1" applyFill="1" applyBorder="1" applyAlignment="1">
      <alignment horizontal="center"/>
    </xf>
    <xf numFmtId="4" fontId="23" fillId="0" borderId="64" xfId="0" applyNumberFormat="1" applyFont="1" applyBorder="1"/>
    <xf numFmtId="4" fontId="23" fillId="0" borderId="83" xfId="47841" applyNumberFormat="1" applyFont="1" applyFill="1" applyBorder="1" applyAlignment="1">
      <alignment horizontal="center"/>
    </xf>
    <xf numFmtId="0" fontId="111" fillId="0" borderId="54" xfId="47863" applyFont="1" applyBorder="1"/>
    <xf numFmtId="4" fontId="118" fillId="51" borderId="52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3" fontId="0" fillId="0" borderId="51" xfId="0" applyBorder="1" applyAlignment="1"/>
    <xf numFmtId="173" fontId="119" fillId="52" borderId="53" xfId="0" applyFont="1" applyFill="1" applyBorder="1" applyAlignment="1">
      <alignment horizontal="center" vertical="center" wrapText="1"/>
    </xf>
    <xf numFmtId="173" fontId="118" fillId="52" borderId="80" xfId="0" applyFont="1" applyFill="1" applyBorder="1" applyAlignment="1">
      <alignment horizontal="center" vertical="center" wrapText="1"/>
    </xf>
    <xf numFmtId="173" fontId="0" fillId="0" borderId="81" xfId="0" applyBorder="1" applyAlignment="1">
      <alignment horizontal="center" vertical="center" wrapText="1"/>
    </xf>
    <xf numFmtId="0" fontId="121" fillId="56" borderId="69" xfId="47864" applyFont="1" applyFill="1" applyBorder="1" applyAlignment="1">
      <alignment horizontal="left" vertical="center" wrapText="1"/>
    </xf>
    <xf numFmtId="173" fontId="0" fillId="0" borderId="70" xfId="0" applyBorder="1" applyAlignment="1">
      <alignment horizontal="left" vertical="center" wrapText="1"/>
    </xf>
    <xf numFmtId="0" fontId="121" fillId="56" borderId="75" xfId="47864" applyFont="1" applyFill="1" applyBorder="1" applyAlignment="1">
      <alignment horizontal="left" vertical="center" wrapText="1"/>
    </xf>
    <xf numFmtId="0" fontId="121" fillId="56" borderId="76" xfId="47864" applyFont="1" applyFill="1" applyBorder="1" applyAlignment="1">
      <alignment horizontal="left" vertical="center" wrapText="1"/>
    </xf>
    <xf numFmtId="0" fontId="121" fillId="56" borderId="77" xfId="47864" applyFont="1" applyFill="1" applyBorder="1" applyAlignment="1">
      <alignment horizontal="left" vertical="center" wrapText="1"/>
    </xf>
    <xf numFmtId="173" fontId="0" fillId="0" borderId="78" xfId="0" applyBorder="1" applyAlignment="1">
      <alignment horizontal="left" vertical="center" wrapText="1"/>
    </xf>
    <xf numFmtId="0" fontId="121" fillId="56" borderId="78" xfId="47864" applyFont="1" applyFill="1" applyBorder="1" applyAlignment="1">
      <alignment horizontal="left" vertical="center" wrapText="1"/>
    </xf>
    <xf numFmtId="0" fontId="121" fillId="56" borderId="67" xfId="47864" applyFont="1" applyFill="1" applyBorder="1" applyAlignment="1">
      <alignment horizontal="left" vertical="center" wrapText="1"/>
    </xf>
    <xf numFmtId="0" fontId="121" fillId="56" borderId="68" xfId="47864" applyFont="1" applyFill="1" applyBorder="1" applyAlignment="1">
      <alignment horizontal="left" vertical="center" wrapText="1"/>
    </xf>
    <xf numFmtId="0" fontId="121" fillId="56" borderId="71" xfId="47864" applyFont="1" applyFill="1" applyBorder="1" applyAlignment="1">
      <alignment horizontal="left" vertical="center" wrapText="1"/>
    </xf>
    <xf numFmtId="0" fontId="121" fillId="56" borderId="72" xfId="47864" applyFont="1" applyFill="1" applyBorder="1" applyAlignment="1">
      <alignment horizontal="left" vertical="center" wrapText="1"/>
    </xf>
    <xf numFmtId="0" fontId="121" fillId="56" borderId="73" xfId="47864" applyFont="1" applyFill="1" applyBorder="1" applyAlignment="1">
      <alignment horizontal="left" vertical="center" wrapText="1"/>
    </xf>
    <xf numFmtId="173" fontId="0" fillId="0" borderId="74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4"/>
  <sheetViews>
    <sheetView tabSelected="1" topLeftCell="A137" zoomScale="75" zoomScaleNormal="75" workbookViewId="0">
      <selection activeCell="G157" sqref="G15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4257812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14" ht="20.25" customHeight="1" thickBot="1">
      <c r="A1" s="36"/>
      <c r="B1" s="37"/>
      <c r="C1" s="36"/>
      <c r="D1" s="37"/>
      <c r="E1" s="38"/>
      <c r="F1" s="36"/>
      <c r="G1" s="36"/>
      <c r="H1" s="36"/>
    </row>
    <row r="2" spans="1:14" ht="69.75" customHeight="1" thickBot="1">
      <c r="A2" s="36"/>
      <c r="B2" s="226"/>
      <c r="C2" s="227"/>
      <c r="D2" s="227"/>
      <c r="E2" s="227"/>
      <c r="F2" s="227"/>
      <c r="G2" s="227"/>
      <c r="H2" s="228"/>
    </row>
    <row r="3" spans="1:14" ht="65.25" customHeight="1" thickBot="1">
      <c r="B3" s="229" t="s">
        <v>222</v>
      </c>
      <c r="C3" s="230"/>
      <c r="D3" s="230"/>
      <c r="E3" s="230"/>
      <c r="F3" s="230"/>
      <c r="G3" s="230"/>
      <c r="H3" s="231"/>
    </row>
    <row r="4" spans="1:14" ht="40.5" customHeight="1">
      <c r="B4" s="239" t="s">
        <v>223</v>
      </c>
      <c r="C4" s="240"/>
      <c r="D4" s="232" t="s">
        <v>193</v>
      </c>
      <c r="E4" s="233"/>
      <c r="F4" s="181"/>
      <c r="G4" s="181" t="s">
        <v>224</v>
      </c>
      <c r="H4" s="184"/>
      <c r="J4" s="206"/>
      <c r="K4" s="206"/>
      <c r="L4" s="206"/>
      <c r="M4" s="206"/>
      <c r="N4" s="206"/>
    </row>
    <row r="5" spans="1:14" ht="40.5" customHeight="1">
      <c r="B5" s="241" t="s">
        <v>93</v>
      </c>
      <c r="C5" s="242"/>
      <c r="D5" s="243" t="s">
        <v>192</v>
      </c>
      <c r="E5" s="244"/>
      <c r="F5" s="182"/>
      <c r="G5" s="182" t="s">
        <v>225</v>
      </c>
      <c r="H5" s="185"/>
      <c r="J5" s="206"/>
      <c r="K5" s="207"/>
      <c r="L5" s="206"/>
      <c r="M5" s="206"/>
      <c r="N5" s="206"/>
    </row>
    <row r="6" spans="1:14" ht="40.5" customHeight="1" thickBot="1">
      <c r="B6" s="234" t="s">
        <v>82</v>
      </c>
      <c r="C6" s="235"/>
      <c r="D6" s="236" t="s">
        <v>191</v>
      </c>
      <c r="E6" s="237"/>
      <c r="F6" s="183"/>
      <c r="G6" s="183" t="s">
        <v>225</v>
      </c>
      <c r="H6" s="186"/>
      <c r="J6" s="206"/>
      <c r="K6" s="206"/>
      <c r="L6" s="206"/>
      <c r="M6" s="206"/>
      <c r="N6" s="206"/>
    </row>
    <row r="7" spans="1:14" ht="40.5" customHeight="1" thickBot="1">
      <c r="B7" s="234" t="s">
        <v>197</v>
      </c>
      <c r="C7" s="235"/>
      <c r="D7" s="236"/>
      <c r="E7" s="237"/>
      <c r="F7" s="238"/>
      <c r="G7" s="237"/>
      <c r="H7" s="186"/>
    </row>
    <row r="8" spans="1:14" ht="42.75" customHeight="1" thickBot="1">
      <c r="B8" s="50" t="s">
        <v>4</v>
      </c>
      <c r="C8" s="50" t="s">
        <v>13</v>
      </c>
      <c r="D8" s="50" t="s">
        <v>11</v>
      </c>
      <c r="E8" s="50" t="s">
        <v>12</v>
      </c>
      <c r="F8" s="51" t="s">
        <v>66</v>
      </c>
      <c r="G8" s="51" t="s">
        <v>110</v>
      </c>
      <c r="H8" s="51" t="s">
        <v>94</v>
      </c>
    </row>
    <row r="9" spans="1:14" ht="19.5" thickBot="1">
      <c r="B9" s="52" t="s">
        <v>71</v>
      </c>
      <c r="C9" s="53" t="s">
        <v>77</v>
      </c>
      <c r="D9" s="54"/>
      <c r="E9" s="55"/>
      <c r="F9" s="56"/>
      <c r="G9" s="85"/>
      <c r="H9" s="124">
        <f>+G10+G12+G17</f>
        <v>63600</v>
      </c>
    </row>
    <row r="10" spans="1:14" ht="18.75">
      <c r="B10" s="78" t="s">
        <v>39</v>
      </c>
      <c r="C10" s="102" t="s">
        <v>55</v>
      </c>
      <c r="D10" s="134"/>
      <c r="E10" s="135"/>
      <c r="F10" s="136"/>
      <c r="G10" s="145">
        <f>SUM(G11:G11)</f>
        <v>6000</v>
      </c>
      <c r="H10" s="137"/>
    </row>
    <row r="11" spans="1:14" s="197" customFormat="1" ht="15">
      <c r="B11" s="58" t="s">
        <v>184</v>
      </c>
      <c r="C11" s="96" t="s">
        <v>245</v>
      </c>
      <c r="D11" s="58" t="s">
        <v>6</v>
      </c>
      <c r="E11" s="39">
        <v>1</v>
      </c>
      <c r="F11" s="39">
        <v>6000</v>
      </c>
      <c r="G11" s="88">
        <f t="shared" ref="G11" si="0">E11*F11</f>
        <v>6000</v>
      </c>
      <c r="H11" s="219"/>
      <c r="I11" s="220"/>
    </row>
    <row r="12" spans="1:14" ht="18.75">
      <c r="B12" s="59" t="s">
        <v>40</v>
      </c>
      <c r="C12" s="99" t="s">
        <v>63</v>
      </c>
      <c r="D12" s="127"/>
      <c r="E12" s="128"/>
      <c r="F12" s="129"/>
      <c r="G12" s="130">
        <f>SUM(G13:G16)</f>
        <v>32600</v>
      </c>
      <c r="H12" s="131"/>
      <c r="I12" s="31"/>
    </row>
    <row r="13" spans="1:14" s="197" customFormat="1" ht="18.75">
      <c r="B13" s="58" t="s">
        <v>48</v>
      </c>
      <c r="C13" s="96" t="s">
        <v>76</v>
      </c>
      <c r="D13" s="58" t="s">
        <v>1</v>
      </c>
      <c r="E13" s="39">
        <v>1</v>
      </c>
      <c r="F13" s="39">
        <v>2600</v>
      </c>
      <c r="G13" s="88">
        <f t="shared" ref="G13:G16" si="1">E13*F13</f>
        <v>2600</v>
      </c>
      <c r="H13" s="89"/>
      <c r="I13" s="220"/>
    </row>
    <row r="14" spans="1:14" s="197" customFormat="1" ht="18.75">
      <c r="B14" s="58" t="s">
        <v>49</v>
      </c>
      <c r="C14" s="96" t="s">
        <v>51</v>
      </c>
      <c r="D14" s="58" t="s">
        <v>31</v>
      </c>
      <c r="E14" s="39">
        <v>1</v>
      </c>
      <c r="F14" s="39">
        <v>3000</v>
      </c>
      <c r="G14" s="88">
        <f t="shared" si="1"/>
        <v>3000</v>
      </c>
      <c r="H14" s="89"/>
      <c r="I14" s="220"/>
    </row>
    <row r="15" spans="1:14" s="197" customFormat="1" ht="18.75">
      <c r="B15" s="58" t="s">
        <v>50</v>
      </c>
      <c r="C15" s="96" t="s">
        <v>53</v>
      </c>
      <c r="D15" s="60" t="s">
        <v>31</v>
      </c>
      <c r="E15" s="39">
        <v>2</v>
      </c>
      <c r="F15" s="39">
        <v>9000</v>
      </c>
      <c r="G15" s="88">
        <f t="shared" si="1"/>
        <v>18000</v>
      </c>
      <c r="H15" s="89"/>
      <c r="I15" s="204"/>
    </row>
    <row r="16" spans="1:14" s="197" customFormat="1" ht="18.75">
      <c r="B16" s="58" t="s">
        <v>52</v>
      </c>
      <c r="C16" s="96" t="s">
        <v>65</v>
      </c>
      <c r="D16" s="60" t="s">
        <v>31</v>
      </c>
      <c r="E16" s="39">
        <v>1</v>
      </c>
      <c r="F16" s="39">
        <v>9000</v>
      </c>
      <c r="G16" s="88">
        <f t="shared" si="1"/>
        <v>9000</v>
      </c>
      <c r="H16" s="89"/>
      <c r="I16" s="204"/>
    </row>
    <row r="17" spans="2:9" ht="18.75">
      <c r="B17" s="59" t="s">
        <v>41</v>
      </c>
      <c r="C17" s="99" t="s">
        <v>64</v>
      </c>
      <c r="D17" s="127"/>
      <c r="E17" s="128"/>
      <c r="F17" s="129"/>
      <c r="G17" s="130">
        <f>SUM(G18:G19)</f>
        <v>25000</v>
      </c>
      <c r="H17" s="131"/>
      <c r="I17" s="31"/>
    </row>
    <row r="18" spans="2:9" s="197" customFormat="1" ht="18.75">
      <c r="B18" s="120" t="s">
        <v>180</v>
      </c>
      <c r="C18" s="103" t="s">
        <v>183</v>
      </c>
      <c r="D18" s="58" t="s">
        <v>31</v>
      </c>
      <c r="E18" s="39">
        <v>1</v>
      </c>
      <c r="F18" s="39">
        <v>18000</v>
      </c>
      <c r="G18" s="88">
        <f t="shared" ref="G18:G19" si="2">E18*F18</f>
        <v>18000</v>
      </c>
      <c r="H18" s="202"/>
      <c r="I18" s="199"/>
    </row>
    <row r="19" spans="2:9" s="197" customFormat="1" ht="19.5" thickBot="1">
      <c r="B19" s="120" t="s">
        <v>181</v>
      </c>
      <c r="C19" s="103" t="s">
        <v>182</v>
      </c>
      <c r="D19" s="120" t="s">
        <v>31</v>
      </c>
      <c r="E19" s="39">
        <v>1</v>
      </c>
      <c r="F19" s="39">
        <v>7000</v>
      </c>
      <c r="G19" s="88">
        <f t="shared" si="2"/>
        <v>7000</v>
      </c>
      <c r="H19" s="202"/>
      <c r="I19" s="199"/>
    </row>
    <row r="20" spans="2:9" ht="19.5" thickBot="1">
      <c r="B20" s="84" t="s">
        <v>72</v>
      </c>
      <c r="C20" s="53" t="s">
        <v>78</v>
      </c>
      <c r="D20" s="54"/>
      <c r="E20" s="55"/>
      <c r="F20" s="56"/>
      <c r="G20" s="86"/>
      <c r="H20" s="123">
        <f>SUM(G21:G21)</f>
        <v>5000</v>
      </c>
      <c r="I20" s="32"/>
    </row>
    <row r="21" spans="2:9" s="197" customFormat="1" ht="19.5" thickBot="1">
      <c r="B21" s="63" t="s">
        <v>74</v>
      </c>
      <c r="C21" s="101" t="s">
        <v>73</v>
      </c>
      <c r="D21" s="63" t="s">
        <v>3</v>
      </c>
      <c r="E21" s="39">
        <v>5</v>
      </c>
      <c r="F21" s="39">
        <v>1000</v>
      </c>
      <c r="G21" s="88">
        <f t="shared" ref="G21" si="3">E21*F21</f>
        <v>5000</v>
      </c>
      <c r="H21" s="66"/>
      <c r="I21" s="198"/>
    </row>
    <row r="22" spans="2:9" ht="19.5" thickBot="1">
      <c r="B22" s="84" t="s">
        <v>96</v>
      </c>
      <c r="C22" s="53" t="s">
        <v>54</v>
      </c>
      <c r="D22" s="54"/>
      <c r="E22" s="55"/>
      <c r="F22" s="86"/>
      <c r="G22" s="86"/>
      <c r="H22" s="123">
        <f>SUM(G23:G34)</f>
        <v>186680</v>
      </c>
      <c r="I22" s="34"/>
    </row>
    <row r="23" spans="2:9" s="197" customFormat="1" ht="18.75">
      <c r="B23" s="58">
        <v>4.0999999999999996</v>
      </c>
      <c r="C23" s="96" t="s">
        <v>226</v>
      </c>
      <c r="D23" s="58" t="s">
        <v>3</v>
      </c>
      <c r="E23" s="39">
        <v>5.9</v>
      </c>
      <c r="F23" s="39">
        <v>2400</v>
      </c>
      <c r="G23" s="88">
        <f t="shared" ref="G23:G33" si="4">E23*F23</f>
        <v>14160</v>
      </c>
      <c r="H23" s="89"/>
      <c r="I23" s="201"/>
    </row>
    <row r="24" spans="2:9" s="197" customFormat="1" ht="18.75">
      <c r="B24" s="58">
        <v>4.5999999999999996</v>
      </c>
      <c r="C24" s="96" t="s">
        <v>212</v>
      </c>
      <c r="D24" s="58" t="s">
        <v>31</v>
      </c>
      <c r="E24" s="39">
        <v>1</v>
      </c>
      <c r="F24" s="39">
        <v>2000</v>
      </c>
      <c r="G24" s="88">
        <f t="shared" si="4"/>
        <v>2000</v>
      </c>
      <c r="H24" s="89"/>
      <c r="I24" s="201"/>
    </row>
    <row r="25" spans="2:9" s="197" customFormat="1" ht="18.75">
      <c r="B25" s="58">
        <v>4.13</v>
      </c>
      <c r="C25" s="97" t="s">
        <v>227</v>
      </c>
      <c r="D25" s="60" t="s">
        <v>2</v>
      </c>
      <c r="E25" s="39">
        <v>85</v>
      </c>
      <c r="F25" s="39">
        <v>500</v>
      </c>
      <c r="G25" s="88">
        <f t="shared" si="4"/>
        <v>42500</v>
      </c>
      <c r="H25" s="66"/>
      <c r="I25" s="217"/>
    </row>
    <row r="26" spans="2:9" s="197" customFormat="1" ht="18.75">
      <c r="B26" s="58">
        <v>4.1399999999999997</v>
      </c>
      <c r="C26" s="96" t="s">
        <v>217</v>
      </c>
      <c r="D26" s="58" t="s">
        <v>2</v>
      </c>
      <c r="E26" s="39">
        <v>32</v>
      </c>
      <c r="F26" s="39">
        <v>500</v>
      </c>
      <c r="G26" s="88">
        <f t="shared" si="4"/>
        <v>16000</v>
      </c>
      <c r="H26" s="89"/>
      <c r="I26" s="217"/>
    </row>
    <row r="27" spans="2:9" s="197" customFormat="1" ht="18.75">
      <c r="B27" s="58">
        <v>4.1500000000000004</v>
      </c>
      <c r="C27" s="96" t="s">
        <v>207</v>
      </c>
      <c r="D27" s="58" t="s">
        <v>2</v>
      </c>
      <c r="E27" s="39">
        <v>13.8</v>
      </c>
      <c r="F27" s="39">
        <v>1100</v>
      </c>
      <c r="G27" s="88">
        <f t="shared" si="4"/>
        <v>15180</v>
      </c>
      <c r="H27" s="89"/>
      <c r="I27" s="217"/>
    </row>
    <row r="28" spans="2:9" s="197" customFormat="1" ht="18.75">
      <c r="B28" s="58">
        <v>4.17</v>
      </c>
      <c r="C28" s="96" t="s">
        <v>256</v>
      </c>
      <c r="D28" s="58" t="s">
        <v>2</v>
      </c>
      <c r="E28" s="39">
        <v>30</v>
      </c>
      <c r="F28" s="39">
        <v>790</v>
      </c>
      <c r="G28" s="88">
        <f t="shared" si="4"/>
        <v>23700</v>
      </c>
      <c r="H28" s="89"/>
      <c r="I28" s="218"/>
    </row>
    <row r="29" spans="2:9" s="197" customFormat="1" ht="18.75">
      <c r="B29" s="58">
        <v>4.18</v>
      </c>
      <c r="C29" s="96" t="s">
        <v>213</v>
      </c>
      <c r="D29" s="58" t="s">
        <v>2</v>
      </c>
      <c r="E29" s="39">
        <v>56</v>
      </c>
      <c r="F29" s="39">
        <v>790</v>
      </c>
      <c r="G29" s="88">
        <f t="shared" si="4"/>
        <v>44240</v>
      </c>
      <c r="H29" s="89"/>
      <c r="I29" s="204"/>
    </row>
    <row r="30" spans="2:9" s="197" customFormat="1" ht="18.75">
      <c r="B30" s="76">
        <v>4.21</v>
      </c>
      <c r="C30" s="96" t="s">
        <v>208</v>
      </c>
      <c r="D30" s="58" t="s">
        <v>6</v>
      </c>
      <c r="E30" s="39">
        <v>8</v>
      </c>
      <c r="F30" s="39">
        <v>500</v>
      </c>
      <c r="G30" s="88">
        <f t="shared" si="4"/>
        <v>4000</v>
      </c>
      <c r="H30" s="89"/>
      <c r="I30" s="204"/>
    </row>
    <row r="31" spans="2:9" s="197" customFormat="1" ht="18.75">
      <c r="B31" s="58">
        <v>4.22</v>
      </c>
      <c r="C31" s="96" t="s">
        <v>68</v>
      </c>
      <c r="D31" s="58" t="s">
        <v>6</v>
      </c>
      <c r="E31" s="39">
        <v>2</v>
      </c>
      <c r="F31" s="39">
        <v>400</v>
      </c>
      <c r="G31" s="88">
        <f t="shared" si="4"/>
        <v>800</v>
      </c>
      <c r="H31" s="89"/>
      <c r="I31" s="204"/>
    </row>
    <row r="32" spans="2:9" s="197" customFormat="1" ht="18.75">
      <c r="B32" s="58">
        <v>4.2300000000000004</v>
      </c>
      <c r="C32" s="96" t="s">
        <v>75</v>
      </c>
      <c r="D32" s="58" t="s">
        <v>2</v>
      </c>
      <c r="E32" s="39">
        <v>94</v>
      </c>
      <c r="F32" s="39">
        <v>150</v>
      </c>
      <c r="G32" s="88">
        <f t="shared" si="4"/>
        <v>14100</v>
      </c>
      <c r="H32" s="89"/>
      <c r="I32" s="204"/>
    </row>
    <row r="33" spans="2:9" s="197" customFormat="1" ht="18.75">
      <c r="B33" s="222">
        <v>4.24</v>
      </c>
      <c r="C33" s="152" t="s">
        <v>283</v>
      </c>
      <c r="D33" s="58" t="s">
        <v>31</v>
      </c>
      <c r="E33" s="39">
        <v>1</v>
      </c>
      <c r="F33" s="39">
        <v>5000</v>
      </c>
      <c r="G33" s="88">
        <f t="shared" si="4"/>
        <v>5000</v>
      </c>
      <c r="H33" s="89"/>
      <c r="I33" s="204"/>
    </row>
    <row r="34" spans="2:9" s="197" customFormat="1" ht="21" customHeight="1" thickBot="1">
      <c r="B34" s="58">
        <v>4.2699999999999996</v>
      </c>
      <c r="C34" s="96" t="s">
        <v>246</v>
      </c>
      <c r="D34" s="58" t="s">
        <v>31</v>
      </c>
      <c r="E34" s="39">
        <v>1</v>
      </c>
      <c r="F34" s="39">
        <v>5000</v>
      </c>
      <c r="G34" s="88">
        <f t="shared" ref="G34" si="5">E34*F34</f>
        <v>5000</v>
      </c>
      <c r="H34" s="89"/>
      <c r="I34" s="198"/>
    </row>
    <row r="35" spans="2:9" ht="19.5" thickBot="1">
      <c r="B35" s="52" t="s">
        <v>97</v>
      </c>
      <c r="C35" s="53" t="s">
        <v>80</v>
      </c>
      <c r="D35" s="54"/>
      <c r="E35" s="55"/>
      <c r="F35" s="56"/>
      <c r="G35" s="56"/>
      <c r="H35" s="119">
        <f>+G36</f>
        <v>14249.999999999998</v>
      </c>
      <c r="I35" s="32"/>
    </row>
    <row r="36" spans="2:9" ht="18.75">
      <c r="B36" s="59" t="s">
        <v>98</v>
      </c>
      <c r="C36" s="99" t="s">
        <v>81</v>
      </c>
      <c r="D36" s="127"/>
      <c r="E36" s="128"/>
      <c r="F36" s="129"/>
      <c r="G36" s="130">
        <f>+G37</f>
        <v>14249.999999999998</v>
      </c>
      <c r="H36" s="131"/>
      <c r="I36" s="35"/>
    </row>
    <row r="37" spans="2:9" ht="18.75">
      <c r="B37" s="57"/>
      <c r="C37" s="95" t="s">
        <v>79</v>
      </c>
      <c r="D37" s="132"/>
      <c r="E37" s="82"/>
      <c r="F37" s="83"/>
      <c r="G37" s="133">
        <f>SUM(G38)</f>
        <v>14249.999999999998</v>
      </c>
      <c r="H37" s="90"/>
      <c r="I37" s="35"/>
    </row>
    <row r="38" spans="2:9" s="197" customFormat="1" ht="19.5" thickBot="1">
      <c r="B38" s="58" t="s">
        <v>99</v>
      </c>
      <c r="C38" s="101" t="s">
        <v>260</v>
      </c>
      <c r="D38" s="63" t="s">
        <v>3</v>
      </c>
      <c r="E38" s="39">
        <v>0.56999999999999995</v>
      </c>
      <c r="F38" s="39">
        <v>25000</v>
      </c>
      <c r="G38" s="88">
        <f>E38*F38</f>
        <v>14249.999999999998</v>
      </c>
      <c r="H38" s="89"/>
      <c r="I38" s="216"/>
    </row>
    <row r="39" spans="2:9" ht="19.5" thickBot="1">
      <c r="B39" s="71">
        <v>6</v>
      </c>
      <c r="C39" s="72" t="s">
        <v>198</v>
      </c>
      <c r="D39" s="73"/>
      <c r="E39" s="74"/>
      <c r="F39" s="75"/>
      <c r="G39" s="75"/>
      <c r="H39" s="126">
        <f>G40+G43</f>
        <v>39150</v>
      </c>
      <c r="I39"/>
    </row>
    <row r="40" spans="2:9" ht="18.75">
      <c r="B40" s="57"/>
      <c r="C40" s="95" t="s">
        <v>83</v>
      </c>
      <c r="D40" s="132"/>
      <c r="E40" s="82"/>
      <c r="F40" s="83"/>
      <c r="G40" s="133">
        <f>SUM(G41:G42)</f>
        <v>33750</v>
      </c>
      <c r="H40" s="139"/>
      <c r="I40"/>
    </row>
    <row r="41" spans="2:9" s="197" customFormat="1" ht="18.75">
      <c r="B41" s="77">
        <v>6.1</v>
      </c>
      <c r="C41" s="101" t="s">
        <v>276</v>
      </c>
      <c r="D41" s="63" t="s">
        <v>31</v>
      </c>
      <c r="E41" s="39">
        <v>1</v>
      </c>
      <c r="F41" s="39">
        <v>4500</v>
      </c>
      <c r="G41" s="88">
        <f t="shared" ref="G41:G42" si="6">E41*F41</f>
        <v>4500</v>
      </c>
      <c r="H41" s="66"/>
      <c r="I41" s="196"/>
    </row>
    <row r="42" spans="2:9" s="197" customFormat="1" ht="18.75">
      <c r="B42" s="77">
        <v>6.8</v>
      </c>
      <c r="C42" s="101" t="s">
        <v>275</v>
      </c>
      <c r="D42" s="112" t="s">
        <v>2</v>
      </c>
      <c r="E42" s="39">
        <v>19.5</v>
      </c>
      <c r="F42" s="39">
        <v>1500</v>
      </c>
      <c r="G42" s="88">
        <f t="shared" si="6"/>
        <v>29250</v>
      </c>
      <c r="H42" s="89"/>
      <c r="I42" s="196"/>
    </row>
    <row r="43" spans="2:9" ht="18.75">
      <c r="B43" s="57"/>
      <c r="C43" s="95" t="s">
        <v>85</v>
      </c>
      <c r="D43" s="116"/>
      <c r="E43" s="82"/>
      <c r="F43" s="83"/>
      <c r="G43" s="133">
        <f>SUM(G44:G44)</f>
        <v>5400</v>
      </c>
      <c r="H43" s="90"/>
      <c r="I43"/>
    </row>
    <row r="44" spans="2:9" s="197" customFormat="1" ht="19.5" thickBot="1">
      <c r="B44" s="61">
        <v>6.23</v>
      </c>
      <c r="C44" s="101" t="s">
        <v>218</v>
      </c>
      <c r="D44" s="63" t="s">
        <v>3</v>
      </c>
      <c r="E44" s="81">
        <f>5*0.2*0.2</f>
        <v>0.2</v>
      </c>
      <c r="F44" s="39">
        <v>27000</v>
      </c>
      <c r="G44" s="88">
        <f>E44*F44</f>
        <v>5400</v>
      </c>
      <c r="H44" s="89"/>
      <c r="I44" s="196"/>
    </row>
    <row r="45" spans="2:9" ht="19.5" thickBot="1">
      <c r="B45" s="71">
        <v>7</v>
      </c>
      <c r="C45" s="72" t="s">
        <v>86</v>
      </c>
      <c r="D45" s="73"/>
      <c r="E45" s="74"/>
      <c r="F45" s="75"/>
      <c r="G45" s="75"/>
      <c r="H45" s="140">
        <f>SUM(G46:G46)</f>
        <v>16000</v>
      </c>
      <c r="I45"/>
    </row>
    <row r="46" spans="2:9" s="197" customFormat="1" ht="21.75" thickBot="1">
      <c r="B46" s="63" t="s">
        <v>70</v>
      </c>
      <c r="C46" s="107" t="s">
        <v>87</v>
      </c>
      <c r="D46" s="62" t="s">
        <v>2</v>
      </c>
      <c r="E46" s="200">
        <v>20</v>
      </c>
      <c r="F46" s="39">
        <v>800</v>
      </c>
      <c r="G46" s="88">
        <f>E46*F46</f>
        <v>16000</v>
      </c>
      <c r="H46" s="91"/>
      <c r="I46" s="196"/>
    </row>
    <row r="47" spans="2:9" ht="19.5" thickBot="1">
      <c r="B47" s="71">
        <v>8</v>
      </c>
      <c r="C47" s="72" t="s">
        <v>7</v>
      </c>
      <c r="D47" s="73"/>
      <c r="E47" s="74"/>
      <c r="F47" s="75"/>
      <c r="G47" s="75"/>
      <c r="H47" s="126">
        <f>G48</f>
        <v>129800</v>
      </c>
      <c r="I47"/>
    </row>
    <row r="48" spans="2:9" ht="18.75">
      <c r="B48" s="57"/>
      <c r="C48" s="95" t="s">
        <v>84</v>
      </c>
      <c r="D48" s="132"/>
      <c r="E48" s="82"/>
      <c r="F48" s="83"/>
      <c r="G48" s="133">
        <f>SUM(G49:G49)</f>
        <v>129800</v>
      </c>
      <c r="H48" s="139"/>
      <c r="I48"/>
    </row>
    <row r="49" spans="2:9" s="197" customFormat="1" ht="19.5" thickBot="1">
      <c r="B49" s="60">
        <v>8.4</v>
      </c>
      <c r="C49" s="103" t="s">
        <v>219</v>
      </c>
      <c r="D49" s="63" t="s">
        <v>2</v>
      </c>
      <c r="E49" s="39">
        <v>118</v>
      </c>
      <c r="F49" s="39">
        <v>1100</v>
      </c>
      <c r="G49" s="88">
        <f t="shared" ref="G49" si="7">E49*F49</f>
        <v>129800</v>
      </c>
      <c r="H49" s="66"/>
      <c r="I49" s="196"/>
    </row>
    <row r="50" spans="2:9" ht="19.5" thickBot="1">
      <c r="B50" s="71" t="s">
        <v>100</v>
      </c>
      <c r="C50" s="72" t="s">
        <v>57</v>
      </c>
      <c r="D50" s="73"/>
      <c r="E50" s="74"/>
      <c r="F50" s="75"/>
      <c r="G50" s="75"/>
      <c r="H50" s="126">
        <f>G51+G58+G61</f>
        <v>789150</v>
      </c>
      <c r="I50" s="34"/>
    </row>
    <row r="51" spans="2:9" ht="18.75">
      <c r="B51" s="78" t="s">
        <v>101</v>
      </c>
      <c r="C51" s="102" t="s">
        <v>90</v>
      </c>
      <c r="D51" s="113"/>
      <c r="E51" s="79"/>
      <c r="F51" s="80"/>
      <c r="G51" s="125">
        <f>G52+G56</f>
        <v>242100</v>
      </c>
      <c r="H51" s="137"/>
      <c r="I51" s="34"/>
    </row>
    <row r="52" spans="2:9" ht="18.75">
      <c r="B52" s="57" t="s">
        <v>102</v>
      </c>
      <c r="C52" s="104" t="s">
        <v>91</v>
      </c>
      <c r="D52" s="114"/>
      <c r="E52" s="82"/>
      <c r="F52" s="83"/>
      <c r="G52" s="133">
        <f>SUM(G53:G55)</f>
        <v>197100</v>
      </c>
      <c r="H52" s="90"/>
      <c r="I52" s="34"/>
    </row>
    <row r="53" spans="2:9" s="197" customFormat="1" ht="18.75">
      <c r="B53" s="62" t="s">
        <v>103</v>
      </c>
      <c r="C53" s="101" t="s">
        <v>89</v>
      </c>
      <c r="D53" s="63" t="s">
        <v>2</v>
      </c>
      <c r="E53" s="39">
        <v>87</v>
      </c>
      <c r="F53" s="39">
        <v>800</v>
      </c>
      <c r="G53" s="88">
        <f t="shared" ref="G53:G55" si="8">E53*F53</f>
        <v>69600</v>
      </c>
      <c r="H53" s="66"/>
      <c r="I53" s="201"/>
    </row>
    <row r="54" spans="2:9" s="197" customFormat="1" ht="21">
      <c r="B54" s="62" t="s">
        <v>104</v>
      </c>
      <c r="C54" s="101" t="s">
        <v>209</v>
      </c>
      <c r="D54" s="63" t="s">
        <v>2</v>
      </c>
      <c r="E54" s="39">
        <v>51</v>
      </c>
      <c r="F54" s="39">
        <v>1300</v>
      </c>
      <c r="G54" s="88">
        <f t="shared" si="8"/>
        <v>66300</v>
      </c>
      <c r="H54" s="91"/>
      <c r="I54" s="201"/>
    </row>
    <row r="55" spans="2:9" s="197" customFormat="1" ht="18.75">
      <c r="B55" s="58" t="s">
        <v>105</v>
      </c>
      <c r="C55" s="41" t="s">
        <v>251</v>
      </c>
      <c r="D55" s="63" t="s">
        <v>2</v>
      </c>
      <c r="E55" s="39">
        <f>E54</f>
        <v>51</v>
      </c>
      <c r="F55" s="39">
        <v>1200</v>
      </c>
      <c r="G55" s="88">
        <f t="shared" si="8"/>
        <v>61200</v>
      </c>
      <c r="H55" s="203"/>
      <c r="I55" s="196"/>
    </row>
    <row r="56" spans="2:9" ht="18.75">
      <c r="B56" s="57" t="s">
        <v>106</v>
      </c>
      <c r="C56" s="105" t="s">
        <v>92</v>
      </c>
      <c r="D56" s="115"/>
      <c r="E56" s="121"/>
      <c r="F56" s="87"/>
      <c r="G56" s="141">
        <f>SUM(G57:G57)</f>
        <v>45000</v>
      </c>
      <c r="H56" s="90"/>
      <c r="I56"/>
    </row>
    <row r="57" spans="2:9" s="197" customFormat="1" ht="18.75">
      <c r="B57" s="62" t="s">
        <v>107</v>
      </c>
      <c r="C57" s="101" t="s">
        <v>88</v>
      </c>
      <c r="D57" s="63" t="s">
        <v>2</v>
      </c>
      <c r="E57" s="39">
        <v>50</v>
      </c>
      <c r="F57" s="39">
        <v>900</v>
      </c>
      <c r="G57" s="88">
        <f t="shared" ref="G57" si="9">E57*F57</f>
        <v>45000</v>
      </c>
      <c r="H57" s="66"/>
      <c r="I57" s="196"/>
    </row>
    <row r="58" spans="2:9" ht="18.75">
      <c r="B58" s="78" t="s">
        <v>108</v>
      </c>
      <c r="C58" s="102" t="s">
        <v>60</v>
      </c>
      <c r="D58" s="113"/>
      <c r="E58" s="79"/>
      <c r="F58" s="80"/>
      <c r="G58" s="125">
        <f>SUM(G59:G60)</f>
        <v>378400</v>
      </c>
      <c r="H58" s="138"/>
      <c r="I58" s="34"/>
    </row>
    <row r="59" spans="2:9" s="197" customFormat="1" ht="18.75">
      <c r="B59" s="62" t="s">
        <v>109</v>
      </c>
      <c r="C59" s="96" t="s">
        <v>242</v>
      </c>
      <c r="D59" s="63" t="s">
        <v>2</v>
      </c>
      <c r="E59" s="39">
        <v>172</v>
      </c>
      <c r="F59" s="39">
        <v>1200</v>
      </c>
      <c r="G59" s="88">
        <f t="shared" ref="G59:G60" si="10">E59*F59</f>
        <v>206400</v>
      </c>
      <c r="H59" s="66"/>
      <c r="I59" s="196"/>
    </row>
    <row r="60" spans="2:9" s="197" customFormat="1" ht="18" customHeight="1">
      <c r="B60" s="60" t="s">
        <v>243</v>
      </c>
      <c r="C60" s="97" t="s">
        <v>281</v>
      </c>
      <c r="D60" s="63" t="s">
        <v>2</v>
      </c>
      <c r="E60" s="81">
        <v>172</v>
      </c>
      <c r="F60" s="39">
        <v>1000</v>
      </c>
      <c r="G60" s="88">
        <f t="shared" si="10"/>
        <v>172000</v>
      </c>
      <c r="H60" s="215"/>
      <c r="I60" s="196"/>
    </row>
    <row r="61" spans="2:9" ht="18.75">
      <c r="B61" s="142" t="s">
        <v>113</v>
      </c>
      <c r="C61" s="102" t="s">
        <v>114</v>
      </c>
      <c r="D61" s="113"/>
      <c r="E61" s="79"/>
      <c r="F61" s="80"/>
      <c r="G61" s="125">
        <f>G62+G65</f>
        <v>168650</v>
      </c>
      <c r="H61" s="138"/>
      <c r="I61"/>
    </row>
    <row r="62" spans="2:9" ht="21">
      <c r="B62" s="143" t="s">
        <v>115</v>
      </c>
      <c r="C62" s="106" t="s">
        <v>58</v>
      </c>
      <c r="D62" s="117"/>
      <c r="E62" s="42"/>
      <c r="F62" s="144"/>
      <c r="G62" s="133">
        <f>SUM(G63:G64)</f>
        <v>153800</v>
      </c>
      <c r="H62" s="93"/>
      <c r="I62"/>
    </row>
    <row r="63" spans="2:9" s="197" customFormat="1" ht="18.75">
      <c r="B63" s="64" t="s">
        <v>117</v>
      </c>
      <c r="C63" s="40" t="s">
        <v>252</v>
      </c>
      <c r="D63" s="63" t="s">
        <v>2</v>
      </c>
      <c r="E63" s="39">
        <v>85</v>
      </c>
      <c r="F63" s="39">
        <v>1550</v>
      </c>
      <c r="G63" s="88">
        <f t="shared" ref="G63:G64" si="11">E63*F63</f>
        <v>131750</v>
      </c>
      <c r="H63" s="66"/>
      <c r="I63" s="196"/>
    </row>
    <row r="64" spans="2:9" s="197" customFormat="1" ht="18.75">
      <c r="B64" s="64" t="s">
        <v>174</v>
      </c>
      <c r="C64" s="101" t="s">
        <v>253</v>
      </c>
      <c r="D64" s="63" t="s">
        <v>1</v>
      </c>
      <c r="E64" s="39">
        <f>23+26</f>
        <v>49</v>
      </c>
      <c r="F64" s="39">
        <v>450</v>
      </c>
      <c r="G64" s="88">
        <f t="shared" si="11"/>
        <v>22050</v>
      </c>
      <c r="H64" s="66"/>
      <c r="I64" s="196"/>
    </row>
    <row r="65" spans="2:14" ht="18.75">
      <c r="B65" s="143" t="s">
        <v>116</v>
      </c>
      <c r="C65" s="106" t="s">
        <v>59</v>
      </c>
      <c r="D65" s="118"/>
      <c r="E65" s="122"/>
      <c r="F65" s="83"/>
      <c r="G65" s="133">
        <f>SUM(G66:G66)</f>
        <v>14850</v>
      </c>
      <c r="H65" s="90"/>
      <c r="I65"/>
      <c r="N65" s="32"/>
    </row>
    <row r="66" spans="2:14" s="197" customFormat="1" ht="19.5" thickBot="1">
      <c r="B66" s="58" t="s">
        <v>118</v>
      </c>
      <c r="C66" s="40" t="s">
        <v>282</v>
      </c>
      <c r="D66" s="63" t="s">
        <v>2</v>
      </c>
      <c r="E66" s="39">
        <v>33</v>
      </c>
      <c r="F66" s="39">
        <v>450</v>
      </c>
      <c r="G66" s="88">
        <f t="shared" ref="G66" si="12">E66*F66</f>
        <v>14850</v>
      </c>
      <c r="H66" s="66"/>
      <c r="I66" s="196"/>
      <c r="N66" s="214"/>
    </row>
    <row r="67" spans="2:14" ht="19.5" thickBot="1">
      <c r="B67" s="71" t="s">
        <v>111</v>
      </c>
      <c r="C67" s="72" t="s">
        <v>121</v>
      </c>
      <c r="D67" s="73"/>
      <c r="E67" s="74"/>
      <c r="F67" s="75"/>
      <c r="G67" s="75"/>
      <c r="H67" s="126">
        <f>G68</f>
        <v>296000</v>
      </c>
      <c r="N67" s="32"/>
    </row>
    <row r="68" spans="2:14" ht="21">
      <c r="B68" s="146" t="s">
        <v>112</v>
      </c>
      <c r="C68" s="153" t="s">
        <v>120</v>
      </c>
      <c r="D68" s="147"/>
      <c r="E68" s="148"/>
      <c r="F68" s="149"/>
      <c r="G68" s="125">
        <f>SUM(G69:G70)</f>
        <v>296000</v>
      </c>
      <c r="H68" s="150"/>
      <c r="N68" s="31"/>
    </row>
    <row r="69" spans="2:14" s="197" customFormat="1" ht="21">
      <c r="B69" s="62" t="s">
        <v>124</v>
      </c>
      <c r="C69" s="108" t="s">
        <v>216</v>
      </c>
      <c r="D69" s="63" t="s">
        <v>2</v>
      </c>
      <c r="E69" s="39">
        <f>10+50</f>
        <v>60</v>
      </c>
      <c r="F69" s="39">
        <v>850</v>
      </c>
      <c r="G69" s="88">
        <f t="shared" ref="G69:G70" si="13">E69*F69</f>
        <v>51000</v>
      </c>
      <c r="H69" s="92"/>
      <c r="N69" s="198"/>
    </row>
    <row r="70" spans="2:14" s="197" customFormat="1" ht="21.75" thickBot="1">
      <c r="B70" s="62" t="s">
        <v>125</v>
      </c>
      <c r="C70" s="108" t="s">
        <v>172</v>
      </c>
      <c r="D70" s="63" t="s">
        <v>2</v>
      </c>
      <c r="E70" s="39">
        <v>250</v>
      </c>
      <c r="F70" s="39">
        <v>980</v>
      </c>
      <c r="G70" s="88">
        <f t="shared" si="13"/>
        <v>245000</v>
      </c>
      <c r="H70" s="92"/>
      <c r="I70" s="213"/>
      <c r="J70" s="196"/>
      <c r="N70" s="199"/>
    </row>
    <row r="71" spans="2:14" ht="19.5" thickBot="1">
      <c r="B71" s="71" t="s">
        <v>123</v>
      </c>
      <c r="C71" s="72" t="s">
        <v>56</v>
      </c>
      <c r="D71" s="73"/>
      <c r="E71" s="74"/>
      <c r="F71" s="75"/>
      <c r="G71" s="75"/>
      <c r="H71" s="126">
        <f>SUM(G72:G76)</f>
        <v>104500</v>
      </c>
      <c r="I71" s="32"/>
      <c r="J71"/>
      <c r="N71" s="32"/>
    </row>
    <row r="72" spans="2:14" s="197" customFormat="1" ht="18.75">
      <c r="B72" s="60">
        <v>11.1</v>
      </c>
      <c r="C72" s="98" t="s">
        <v>257</v>
      </c>
      <c r="D72" s="62" t="s">
        <v>6</v>
      </c>
      <c r="E72" s="39">
        <v>3</v>
      </c>
      <c r="F72" s="39">
        <v>20000</v>
      </c>
      <c r="G72" s="88">
        <f t="shared" ref="G72:G76" si="14">E72*F72</f>
        <v>60000</v>
      </c>
      <c r="H72" s="66"/>
      <c r="I72" s="198"/>
      <c r="J72" s="196"/>
      <c r="N72" s="198"/>
    </row>
    <row r="73" spans="2:14" s="197" customFormat="1" ht="18.75">
      <c r="B73" s="60" t="s">
        <v>261</v>
      </c>
      <c r="C73" s="98" t="s">
        <v>258</v>
      </c>
      <c r="D73" s="62" t="s">
        <v>6</v>
      </c>
      <c r="E73" s="39">
        <v>1</v>
      </c>
      <c r="F73" s="39">
        <v>20000</v>
      </c>
      <c r="G73" s="88">
        <f t="shared" si="14"/>
        <v>20000</v>
      </c>
      <c r="H73" s="66"/>
      <c r="I73" s="198"/>
      <c r="J73" s="196"/>
      <c r="N73" s="198"/>
    </row>
    <row r="74" spans="2:14" s="197" customFormat="1" ht="18.75">
      <c r="B74" s="60" t="s">
        <v>262</v>
      </c>
      <c r="C74" s="98" t="s">
        <v>259</v>
      </c>
      <c r="D74" s="62" t="s">
        <v>6</v>
      </c>
      <c r="E74" s="39">
        <v>1</v>
      </c>
      <c r="F74" s="39">
        <v>15000</v>
      </c>
      <c r="G74" s="88">
        <f t="shared" si="14"/>
        <v>15000</v>
      </c>
      <c r="H74" s="66"/>
      <c r="I74" s="198"/>
      <c r="J74" s="196"/>
      <c r="N74" s="198"/>
    </row>
    <row r="75" spans="2:14" s="197" customFormat="1" ht="18.75">
      <c r="B75" s="58">
        <v>11.3</v>
      </c>
      <c r="C75" s="101" t="s">
        <v>263</v>
      </c>
      <c r="D75" s="63" t="s">
        <v>6</v>
      </c>
      <c r="E75" s="39">
        <v>1</v>
      </c>
      <c r="F75" s="39">
        <v>6000</v>
      </c>
      <c r="G75" s="88">
        <f t="shared" si="14"/>
        <v>6000</v>
      </c>
      <c r="H75" s="66"/>
      <c r="I75" s="198"/>
      <c r="J75" s="196"/>
      <c r="N75" s="198"/>
    </row>
    <row r="76" spans="2:14" s="197" customFormat="1" ht="19.5" thickBot="1">
      <c r="B76" s="58">
        <v>11.13</v>
      </c>
      <c r="C76" s="101" t="s">
        <v>173</v>
      </c>
      <c r="D76" s="63" t="s">
        <v>6</v>
      </c>
      <c r="E76" s="39">
        <v>1</v>
      </c>
      <c r="F76" s="39">
        <v>3500</v>
      </c>
      <c r="G76" s="88">
        <f t="shared" si="14"/>
        <v>3500</v>
      </c>
      <c r="H76" s="66"/>
      <c r="I76" s="198"/>
      <c r="J76" s="196"/>
      <c r="N76" s="198"/>
    </row>
    <row r="77" spans="2:14" s="197" customFormat="1" ht="19.5" thickBot="1">
      <c r="B77" s="71" t="s">
        <v>119</v>
      </c>
      <c r="C77" s="72" t="s">
        <v>9</v>
      </c>
      <c r="D77" s="73"/>
      <c r="E77" s="74"/>
      <c r="F77" s="75"/>
      <c r="G77" s="75"/>
      <c r="H77" s="126">
        <f>SUM(G78:G82)</f>
        <v>88000</v>
      </c>
      <c r="I77" s="198"/>
      <c r="J77" s="196"/>
      <c r="N77" s="198"/>
    </row>
    <row r="78" spans="2:14" s="197" customFormat="1" ht="18.75">
      <c r="B78" s="60">
        <v>12.1</v>
      </c>
      <c r="C78" s="98" t="s">
        <v>264</v>
      </c>
      <c r="D78" s="62" t="s">
        <v>6</v>
      </c>
      <c r="E78" s="39">
        <v>1</v>
      </c>
      <c r="F78" s="39">
        <v>20000</v>
      </c>
      <c r="G78" s="88">
        <f t="shared" ref="G78" si="15">E78*F78</f>
        <v>20000</v>
      </c>
      <c r="H78" s="66"/>
      <c r="I78" s="198"/>
      <c r="J78" s="196"/>
      <c r="N78" s="198"/>
    </row>
    <row r="79" spans="2:14" s="197" customFormat="1" ht="18.75">
      <c r="B79" s="60" t="s">
        <v>270</v>
      </c>
      <c r="C79" s="98" t="s">
        <v>267</v>
      </c>
      <c r="D79" s="62" t="s">
        <v>6</v>
      </c>
      <c r="E79" s="39">
        <v>1</v>
      </c>
      <c r="F79" s="39">
        <v>15000</v>
      </c>
      <c r="G79" s="88">
        <f t="shared" ref="G79" si="16">E79*F79</f>
        <v>15000</v>
      </c>
      <c r="H79" s="66"/>
      <c r="I79" s="198"/>
      <c r="J79" s="196"/>
      <c r="N79" s="198"/>
    </row>
    <row r="80" spans="2:14" s="197" customFormat="1" ht="18.75">
      <c r="B80" s="60" t="s">
        <v>271</v>
      </c>
      <c r="C80" s="98" t="s">
        <v>268</v>
      </c>
      <c r="D80" s="62" t="s">
        <v>6</v>
      </c>
      <c r="E80" s="39">
        <v>1</v>
      </c>
      <c r="F80" s="39">
        <v>5000</v>
      </c>
      <c r="G80" s="88">
        <f t="shared" ref="G80" si="17">E80*F80</f>
        <v>5000</v>
      </c>
      <c r="H80" s="66"/>
      <c r="I80" s="198"/>
      <c r="J80" s="196"/>
      <c r="N80" s="198"/>
    </row>
    <row r="81" spans="2:14" s="197" customFormat="1" ht="18.75">
      <c r="B81" s="58">
        <v>12.2</v>
      </c>
      <c r="C81" s="98" t="s">
        <v>265</v>
      </c>
      <c r="D81" s="63" t="s">
        <v>6</v>
      </c>
      <c r="E81" s="39">
        <v>1</v>
      </c>
      <c r="F81" s="39">
        <v>12000</v>
      </c>
      <c r="G81" s="88">
        <f t="shared" ref="G81:G82" si="18">E81*F81</f>
        <v>12000</v>
      </c>
      <c r="H81" s="66"/>
      <c r="I81" s="198"/>
      <c r="J81" s="196"/>
      <c r="N81" s="198"/>
    </row>
    <row r="82" spans="2:14" s="197" customFormat="1" ht="19.5" thickBot="1">
      <c r="B82" s="60" t="s">
        <v>269</v>
      </c>
      <c r="C82" s="98" t="s">
        <v>266</v>
      </c>
      <c r="D82" s="63" t="s">
        <v>6</v>
      </c>
      <c r="E82" s="39">
        <v>2</v>
      </c>
      <c r="F82" s="39">
        <v>18000</v>
      </c>
      <c r="G82" s="88">
        <f t="shared" si="18"/>
        <v>36000</v>
      </c>
      <c r="H82" s="66"/>
      <c r="I82" s="198"/>
      <c r="J82" s="196"/>
      <c r="N82" s="198"/>
    </row>
    <row r="83" spans="2:14" ht="19.5" thickBot="1">
      <c r="B83" s="71" t="s">
        <v>127</v>
      </c>
      <c r="C83" s="72" t="s">
        <v>126</v>
      </c>
      <c r="D83" s="73"/>
      <c r="E83" s="74"/>
      <c r="F83" s="75"/>
      <c r="G83" s="75"/>
      <c r="H83" s="126">
        <f>SUM(G84:G84)</f>
        <v>5000</v>
      </c>
      <c r="I83" s="32"/>
      <c r="J83"/>
      <c r="N83" s="32"/>
    </row>
    <row r="84" spans="2:14" s="197" customFormat="1" ht="19.5" thickBot="1">
      <c r="B84" s="60">
        <v>13.7</v>
      </c>
      <c r="C84" s="101" t="s">
        <v>206</v>
      </c>
      <c r="D84" s="63" t="s">
        <v>6</v>
      </c>
      <c r="E84" s="39">
        <v>1</v>
      </c>
      <c r="F84" s="39">
        <v>5000</v>
      </c>
      <c r="G84" s="88">
        <f t="shared" ref="G84" si="19">E84*F84</f>
        <v>5000</v>
      </c>
      <c r="H84" s="94"/>
      <c r="I84" s="204"/>
      <c r="J84" s="196"/>
      <c r="N84" s="199"/>
    </row>
    <row r="85" spans="2:14" ht="19.5" thickBot="1">
      <c r="B85" s="71" t="s">
        <v>128</v>
      </c>
      <c r="C85" s="72" t="s">
        <v>38</v>
      </c>
      <c r="D85" s="73"/>
      <c r="E85" s="74"/>
      <c r="F85" s="75"/>
      <c r="G85" s="75"/>
      <c r="H85" s="126">
        <f>SUM(G86:G88)</f>
        <v>21000</v>
      </c>
      <c r="I85" s="31"/>
      <c r="J85"/>
      <c r="N85" s="33"/>
    </row>
    <row r="86" spans="2:14" s="197" customFormat="1" ht="18.75">
      <c r="B86" s="64">
        <v>14.1</v>
      </c>
      <c r="C86" s="109" t="s">
        <v>254</v>
      </c>
      <c r="D86" s="62" t="s">
        <v>6</v>
      </c>
      <c r="E86" s="39">
        <v>1</v>
      </c>
      <c r="F86" s="39">
        <v>8000</v>
      </c>
      <c r="G86" s="88">
        <f t="shared" ref="G86:G88" si="20">E86*F86</f>
        <v>8000</v>
      </c>
      <c r="H86" s="66"/>
      <c r="I86" s="204"/>
      <c r="J86" s="196"/>
      <c r="N86" s="199"/>
    </row>
    <row r="87" spans="2:14" s="197" customFormat="1" ht="18.75">
      <c r="B87" s="58">
        <v>14.2</v>
      </c>
      <c r="C87" s="109" t="s">
        <v>255</v>
      </c>
      <c r="D87" s="63" t="s">
        <v>6</v>
      </c>
      <c r="E87" s="39">
        <v>1</v>
      </c>
      <c r="F87" s="39">
        <v>10000</v>
      </c>
      <c r="G87" s="88">
        <f t="shared" si="20"/>
        <v>10000</v>
      </c>
      <c r="H87" s="66"/>
      <c r="I87" s="204"/>
      <c r="J87" s="196"/>
      <c r="N87" s="199"/>
    </row>
    <row r="88" spans="2:14" s="197" customFormat="1" ht="19.5" thickBot="1">
      <c r="B88" s="68">
        <v>14.12</v>
      </c>
      <c r="C88" s="111" t="s">
        <v>162</v>
      </c>
      <c r="D88" s="68" t="s">
        <v>6</v>
      </c>
      <c r="E88" s="39">
        <v>1</v>
      </c>
      <c r="F88" s="39">
        <v>3000</v>
      </c>
      <c r="G88" s="88">
        <f t="shared" si="20"/>
        <v>3000</v>
      </c>
      <c r="H88" s="66"/>
      <c r="I88" s="198"/>
      <c r="J88" s="196"/>
    </row>
    <row r="89" spans="2:14" ht="19.5" thickBot="1">
      <c r="B89" s="71" t="s">
        <v>129</v>
      </c>
      <c r="C89" s="72" t="s">
        <v>122</v>
      </c>
      <c r="D89" s="73"/>
      <c r="E89" s="74"/>
      <c r="F89" s="75"/>
      <c r="G89" s="75"/>
      <c r="H89" s="126">
        <f>SUM(G90:G92)</f>
        <v>28000</v>
      </c>
    </row>
    <row r="90" spans="2:14" s="197" customFormat="1" ht="18.75">
      <c r="B90" s="60">
        <v>16.100000000000001</v>
      </c>
      <c r="C90" s="98" t="s">
        <v>250</v>
      </c>
      <c r="D90" s="60" t="s">
        <v>6</v>
      </c>
      <c r="E90" s="39">
        <v>1</v>
      </c>
      <c r="F90" s="39">
        <v>15000</v>
      </c>
      <c r="G90" s="88">
        <f>E90*F90</f>
        <v>15000</v>
      </c>
      <c r="H90" s="66"/>
    </row>
    <row r="91" spans="2:14" s="197" customFormat="1" ht="18.75">
      <c r="B91" s="60" t="s">
        <v>273</v>
      </c>
      <c r="C91" s="98" t="s">
        <v>249</v>
      </c>
      <c r="D91" s="60" t="s">
        <v>6</v>
      </c>
      <c r="E91" s="39">
        <v>1</v>
      </c>
      <c r="F91" s="39">
        <v>8000</v>
      </c>
      <c r="G91" s="88">
        <f>E91*F91</f>
        <v>8000</v>
      </c>
      <c r="H91" s="66"/>
    </row>
    <row r="92" spans="2:14" s="197" customFormat="1" ht="19.5" thickBot="1">
      <c r="B92" s="60" t="s">
        <v>272</v>
      </c>
      <c r="C92" s="98" t="s">
        <v>248</v>
      </c>
      <c r="D92" s="60" t="s">
        <v>6</v>
      </c>
      <c r="E92" s="39">
        <v>1</v>
      </c>
      <c r="F92" s="39">
        <v>5000</v>
      </c>
      <c r="G92" s="88">
        <f>E92*F92</f>
        <v>5000</v>
      </c>
      <c r="H92" s="66"/>
    </row>
    <row r="93" spans="2:14" ht="19.5" thickBot="1">
      <c r="B93" s="71" t="s">
        <v>130</v>
      </c>
      <c r="C93" s="72" t="s">
        <v>0</v>
      </c>
      <c r="D93" s="73"/>
      <c r="E93" s="74"/>
      <c r="F93" s="75"/>
      <c r="G93" s="75"/>
      <c r="H93" s="126">
        <f>G94+G101+G103</f>
        <v>260850</v>
      </c>
    </row>
    <row r="94" spans="2:14" ht="18.75">
      <c r="B94" s="142" t="s">
        <v>131</v>
      </c>
      <c r="C94" s="102" t="s">
        <v>145</v>
      </c>
      <c r="D94" s="113"/>
      <c r="E94" s="79"/>
      <c r="F94" s="80"/>
      <c r="G94" s="125">
        <f>G95+G98</f>
        <v>245850</v>
      </c>
      <c r="H94" s="138"/>
    </row>
    <row r="95" spans="2:14" ht="18.75">
      <c r="B95" s="57"/>
      <c r="C95" s="95" t="s">
        <v>137</v>
      </c>
      <c r="D95" s="132"/>
      <c r="E95" s="82"/>
      <c r="F95" s="83"/>
      <c r="G95" s="133">
        <f>SUM(G96:G97)</f>
        <v>153050</v>
      </c>
      <c r="H95" s="90"/>
    </row>
    <row r="96" spans="2:14" s="197" customFormat="1" ht="18.75">
      <c r="B96" s="60" t="s">
        <v>134</v>
      </c>
      <c r="C96" s="98" t="s">
        <v>135</v>
      </c>
      <c r="D96" s="62" t="s">
        <v>2</v>
      </c>
      <c r="E96" s="39">
        <f>E53</f>
        <v>87</v>
      </c>
      <c r="F96" s="39">
        <v>150</v>
      </c>
      <c r="G96" s="88">
        <f t="shared" ref="G96:G97" si="21">E96*F96</f>
        <v>13050</v>
      </c>
      <c r="H96" s="66"/>
    </row>
    <row r="97" spans="2:8" s="197" customFormat="1" ht="18.75">
      <c r="B97" s="60" t="s">
        <v>136</v>
      </c>
      <c r="C97" s="101" t="s">
        <v>210</v>
      </c>
      <c r="D97" s="63" t="s">
        <v>2</v>
      </c>
      <c r="E97" s="39">
        <v>400</v>
      </c>
      <c r="F97" s="39">
        <v>350</v>
      </c>
      <c r="G97" s="88">
        <f t="shared" si="21"/>
        <v>140000</v>
      </c>
      <c r="H97" s="66"/>
    </row>
    <row r="98" spans="2:8" ht="18.75">
      <c r="B98" s="57"/>
      <c r="C98" s="95" t="s">
        <v>138</v>
      </c>
      <c r="D98" s="132"/>
      <c r="E98" s="82"/>
      <c r="F98" s="83"/>
      <c r="G98" s="133">
        <f>SUM(G99:G100)</f>
        <v>92800</v>
      </c>
      <c r="H98" s="90"/>
    </row>
    <row r="99" spans="2:8" s="197" customFormat="1" ht="18.75">
      <c r="B99" s="60" t="s">
        <v>139</v>
      </c>
      <c r="C99" s="101" t="s">
        <v>280</v>
      </c>
      <c r="D99" s="63" t="s">
        <v>2</v>
      </c>
      <c r="E99" s="39">
        <f>E29</f>
        <v>56</v>
      </c>
      <c r="F99" s="39">
        <v>300</v>
      </c>
      <c r="G99" s="88">
        <f t="shared" ref="G99:G100" si="22">E99*F99</f>
        <v>16800</v>
      </c>
      <c r="H99" s="66"/>
    </row>
    <row r="100" spans="2:8" s="197" customFormat="1" ht="18.75">
      <c r="B100" s="60" t="s">
        <v>140</v>
      </c>
      <c r="C100" s="101" t="s">
        <v>279</v>
      </c>
      <c r="D100" s="63" t="s">
        <v>2</v>
      </c>
      <c r="E100" s="39">
        <v>200</v>
      </c>
      <c r="F100" s="39">
        <v>380</v>
      </c>
      <c r="G100" s="88">
        <f t="shared" si="22"/>
        <v>76000</v>
      </c>
      <c r="H100" s="66"/>
    </row>
    <row r="101" spans="2:8" ht="18.75">
      <c r="B101" s="142" t="s">
        <v>132</v>
      </c>
      <c r="C101" s="151" t="s">
        <v>142</v>
      </c>
      <c r="D101" s="113"/>
      <c r="E101" s="79"/>
      <c r="F101" s="80"/>
      <c r="G101" s="125">
        <f>SUM(G102:G102)</f>
        <v>10000</v>
      </c>
      <c r="H101" s="138"/>
    </row>
    <row r="102" spans="2:8" s="197" customFormat="1" ht="18.75">
      <c r="B102" s="60" t="s">
        <v>143</v>
      </c>
      <c r="C102" s="96" t="s">
        <v>247</v>
      </c>
      <c r="D102" s="63" t="s">
        <v>31</v>
      </c>
      <c r="E102" s="39">
        <v>1</v>
      </c>
      <c r="F102" s="39">
        <v>10000</v>
      </c>
      <c r="G102" s="88">
        <f t="shared" ref="G102" si="23">E102*F102</f>
        <v>10000</v>
      </c>
      <c r="H102" s="89"/>
    </row>
    <row r="103" spans="2:8" ht="18.75">
      <c r="B103" s="142" t="s">
        <v>133</v>
      </c>
      <c r="C103" s="151" t="s">
        <v>141</v>
      </c>
      <c r="D103" s="113"/>
      <c r="E103" s="79"/>
      <c r="F103" s="80"/>
      <c r="G103" s="125">
        <f>SUM(G104:G104)</f>
        <v>5000</v>
      </c>
      <c r="H103" s="138"/>
    </row>
    <row r="104" spans="2:8" s="197" customFormat="1" ht="19.5" thickBot="1">
      <c r="B104" s="60" t="s">
        <v>144</v>
      </c>
      <c r="C104" s="103" t="s">
        <v>228</v>
      </c>
      <c r="D104" s="63" t="s">
        <v>31</v>
      </c>
      <c r="E104" s="39">
        <v>1</v>
      </c>
      <c r="F104" s="39">
        <v>5000</v>
      </c>
      <c r="G104" s="88">
        <f t="shared" ref="G104" si="24">E104*F104</f>
        <v>5000</v>
      </c>
      <c r="H104" s="89"/>
    </row>
    <row r="105" spans="2:8" ht="19.5" thickBot="1">
      <c r="B105" s="71" t="s">
        <v>146</v>
      </c>
      <c r="C105" s="72" t="s">
        <v>32</v>
      </c>
      <c r="D105" s="73"/>
      <c r="E105" s="74"/>
      <c r="F105" s="75"/>
      <c r="G105" s="75"/>
      <c r="H105" s="126">
        <f>G106+G111+G113</f>
        <v>83500</v>
      </c>
    </row>
    <row r="106" spans="2:8" ht="18.75">
      <c r="B106" s="142" t="s">
        <v>147</v>
      </c>
      <c r="C106" s="151" t="s">
        <v>149</v>
      </c>
      <c r="D106" s="113"/>
      <c r="E106" s="79"/>
      <c r="F106" s="80"/>
      <c r="G106" s="125">
        <f>SUM(G107:G110)</f>
        <v>50000</v>
      </c>
      <c r="H106" s="138"/>
    </row>
    <row r="107" spans="2:8" s="197" customFormat="1" ht="18.75">
      <c r="B107" s="65" t="s">
        <v>153</v>
      </c>
      <c r="C107" s="110" t="s">
        <v>151</v>
      </c>
      <c r="D107" s="65" t="s">
        <v>6</v>
      </c>
      <c r="E107" s="39">
        <v>1</v>
      </c>
      <c r="F107" s="39">
        <v>8000</v>
      </c>
      <c r="G107" s="88">
        <f t="shared" ref="G107:G110" si="25">E107*F107</f>
        <v>8000</v>
      </c>
      <c r="H107" s="66"/>
    </row>
    <row r="108" spans="2:8" s="197" customFormat="1" ht="18.75">
      <c r="B108" s="65" t="s">
        <v>154</v>
      </c>
      <c r="C108" s="110" t="s">
        <v>152</v>
      </c>
      <c r="D108" s="65" t="s">
        <v>6</v>
      </c>
      <c r="E108" s="39">
        <v>1</v>
      </c>
      <c r="F108" s="39">
        <v>15000</v>
      </c>
      <c r="G108" s="88">
        <f t="shared" si="25"/>
        <v>15000</v>
      </c>
      <c r="H108" s="66"/>
    </row>
    <row r="109" spans="2:8" s="197" customFormat="1" ht="18.75">
      <c r="B109" s="65" t="s">
        <v>155</v>
      </c>
      <c r="C109" s="110" t="s">
        <v>274</v>
      </c>
      <c r="D109" s="65" t="s">
        <v>6</v>
      </c>
      <c r="E109" s="39">
        <v>1</v>
      </c>
      <c r="F109" s="39">
        <v>12000</v>
      </c>
      <c r="G109" s="88">
        <f t="shared" si="25"/>
        <v>12000</v>
      </c>
      <c r="H109" s="66"/>
    </row>
    <row r="110" spans="2:8" s="197" customFormat="1" ht="18.75">
      <c r="B110" s="65" t="s">
        <v>156</v>
      </c>
      <c r="C110" s="111" t="s">
        <v>157</v>
      </c>
      <c r="D110" s="63" t="s">
        <v>31</v>
      </c>
      <c r="E110" s="39">
        <v>1</v>
      </c>
      <c r="F110" s="39">
        <v>15000</v>
      </c>
      <c r="G110" s="88">
        <f t="shared" si="25"/>
        <v>15000</v>
      </c>
      <c r="H110" s="89"/>
    </row>
    <row r="111" spans="2:8" ht="18.75">
      <c r="B111" s="142" t="s">
        <v>148</v>
      </c>
      <c r="C111" s="151" t="s">
        <v>150</v>
      </c>
      <c r="D111" s="113"/>
      <c r="E111" s="79"/>
      <c r="F111" s="80"/>
      <c r="G111" s="125">
        <f>SUM(G112:G112)</f>
        <v>12000</v>
      </c>
      <c r="H111" s="138"/>
    </row>
    <row r="112" spans="2:8" s="197" customFormat="1" ht="18.75">
      <c r="B112" s="67" t="s">
        <v>158</v>
      </c>
      <c r="C112" s="110" t="s">
        <v>45</v>
      </c>
      <c r="D112" s="65" t="s">
        <v>31</v>
      </c>
      <c r="E112" s="39">
        <v>1</v>
      </c>
      <c r="F112" s="39">
        <v>12000</v>
      </c>
      <c r="G112" s="88">
        <f>E112*F112</f>
        <v>12000</v>
      </c>
      <c r="H112" s="66"/>
    </row>
    <row r="113" spans="2:8" ht="18.75">
      <c r="B113" s="142" t="s">
        <v>159</v>
      </c>
      <c r="C113" s="151" t="s">
        <v>160</v>
      </c>
      <c r="D113" s="113"/>
      <c r="E113" s="79"/>
      <c r="F113" s="80"/>
      <c r="G113" s="125">
        <f>SUM(G114:G119)</f>
        <v>21500</v>
      </c>
      <c r="H113" s="138"/>
    </row>
    <row r="114" spans="2:8" s="197" customFormat="1" ht="18.75">
      <c r="B114" s="68" t="s">
        <v>164</v>
      </c>
      <c r="C114" s="111" t="s">
        <v>42</v>
      </c>
      <c r="D114" s="68" t="s">
        <v>6</v>
      </c>
      <c r="E114" s="39">
        <v>1</v>
      </c>
      <c r="F114" s="39">
        <v>8000</v>
      </c>
      <c r="G114" s="88">
        <f t="shared" ref="G114:G119" si="26">E114*F114</f>
        <v>8000</v>
      </c>
      <c r="H114" s="66"/>
    </row>
    <row r="115" spans="2:8" s="197" customFormat="1" ht="18.75">
      <c r="B115" s="68" t="s">
        <v>165</v>
      </c>
      <c r="C115" s="111" t="s">
        <v>161</v>
      </c>
      <c r="D115" s="68" t="s">
        <v>6</v>
      </c>
      <c r="E115" s="39">
        <v>1</v>
      </c>
      <c r="F115" s="39">
        <v>4000</v>
      </c>
      <c r="G115" s="88">
        <f t="shared" si="26"/>
        <v>4000</v>
      </c>
      <c r="H115" s="66"/>
    </row>
    <row r="116" spans="2:8" s="197" customFormat="1" ht="18.75">
      <c r="B116" s="68" t="s">
        <v>166</v>
      </c>
      <c r="C116" s="111" t="s">
        <v>43</v>
      </c>
      <c r="D116" s="68" t="s">
        <v>6</v>
      </c>
      <c r="E116" s="39">
        <v>1</v>
      </c>
      <c r="F116" s="39">
        <v>4000</v>
      </c>
      <c r="G116" s="88">
        <f t="shared" si="26"/>
        <v>4000</v>
      </c>
      <c r="H116" s="66"/>
    </row>
    <row r="117" spans="2:8" s="197" customFormat="1" ht="18.75">
      <c r="B117" s="68" t="s">
        <v>167</v>
      </c>
      <c r="C117" s="111" t="s">
        <v>44</v>
      </c>
      <c r="D117" s="68" t="s">
        <v>6</v>
      </c>
      <c r="E117" s="39">
        <v>1</v>
      </c>
      <c r="F117" s="39">
        <v>1500</v>
      </c>
      <c r="G117" s="88">
        <f t="shared" si="26"/>
        <v>1500</v>
      </c>
      <c r="H117" s="66"/>
    </row>
    <row r="118" spans="2:8" s="197" customFormat="1" ht="18.75">
      <c r="B118" s="68" t="s">
        <v>168</v>
      </c>
      <c r="C118" s="111" t="s">
        <v>211</v>
      </c>
      <c r="D118" s="68" t="s">
        <v>6</v>
      </c>
      <c r="E118" s="39">
        <v>1</v>
      </c>
      <c r="F118" s="39">
        <v>2000</v>
      </c>
      <c r="G118" s="88">
        <f t="shared" si="26"/>
        <v>2000</v>
      </c>
      <c r="H118" s="66"/>
    </row>
    <row r="119" spans="2:8" s="197" customFormat="1" ht="19.5" thickBot="1">
      <c r="B119" s="68" t="s">
        <v>169</v>
      </c>
      <c r="C119" s="111" t="s">
        <v>163</v>
      </c>
      <c r="D119" s="68" t="s">
        <v>6</v>
      </c>
      <c r="E119" s="39">
        <v>1</v>
      </c>
      <c r="F119" s="39">
        <v>2000</v>
      </c>
      <c r="G119" s="88">
        <f t="shared" si="26"/>
        <v>2000</v>
      </c>
      <c r="H119" s="66"/>
    </row>
    <row r="120" spans="2:8" ht="19.5" thickBot="1">
      <c r="B120" s="71" t="s">
        <v>170</v>
      </c>
      <c r="C120" s="72" t="s">
        <v>69</v>
      </c>
      <c r="D120" s="73"/>
      <c r="E120" s="74"/>
      <c r="F120" s="75"/>
      <c r="G120" s="75"/>
      <c r="H120" s="126">
        <f>SUM(G121:G121)</f>
        <v>4500</v>
      </c>
    </row>
    <row r="121" spans="2:8" s="197" customFormat="1" ht="19.5" thickBot="1">
      <c r="B121" s="69">
        <v>21.4</v>
      </c>
      <c r="C121" s="110" t="s">
        <v>62</v>
      </c>
      <c r="D121" s="68" t="s">
        <v>6</v>
      </c>
      <c r="E121" s="39">
        <v>1</v>
      </c>
      <c r="F121" s="39">
        <v>4500</v>
      </c>
      <c r="G121" s="88">
        <f t="shared" ref="G121" si="27">E121*F121</f>
        <v>4500</v>
      </c>
      <c r="H121" s="89"/>
    </row>
    <row r="122" spans="2:8" ht="19.5" thickBot="1">
      <c r="B122" s="71" t="s">
        <v>171</v>
      </c>
      <c r="C122" s="72" t="s">
        <v>33</v>
      </c>
      <c r="D122" s="73"/>
      <c r="E122" s="74"/>
      <c r="F122" s="75"/>
      <c r="G122" s="75"/>
      <c r="H122" s="126">
        <f>SUM(G123:G138)</f>
        <v>292450</v>
      </c>
    </row>
    <row r="123" spans="2:8" s="197" customFormat="1" ht="18.75">
      <c r="B123" s="60">
        <v>21.1</v>
      </c>
      <c r="C123" s="211" t="s">
        <v>244</v>
      </c>
      <c r="D123" s="212" t="s">
        <v>6</v>
      </c>
      <c r="E123" s="39">
        <v>1</v>
      </c>
      <c r="F123" s="39">
        <v>20000</v>
      </c>
      <c r="G123" s="88">
        <f t="shared" ref="G123:G138" si="28">E123*F123</f>
        <v>20000</v>
      </c>
      <c r="H123" s="66"/>
    </row>
    <row r="124" spans="2:8" s="197" customFormat="1" ht="18.75">
      <c r="B124" s="60" t="s">
        <v>241</v>
      </c>
      <c r="C124" s="100" t="s">
        <v>278</v>
      </c>
      <c r="D124" s="60" t="s">
        <v>6</v>
      </c>
      <c r="E124" s="39">
        <v>1</v>
      </c>
      <c r="F124" s="39">
        <v>20000</v>
      </c>
      <c r="G124" s="88">
        <f t="shared" si="28"/>
        <v>20000</v>
      </c>
      <c r="H124" s="66"/>
    </row>
    <row r="125" spans="2:8" s="197" customFormat="1" ht="18.75">
      <c r="B125" s="60">
        <v>21.2</v>
      </c>
      <c r="C125" s="96" t="s">
        <v>175</v>
      </c>
      <c r="D125" s="154" t="s">
        <v>31</v>
      </c>
      <c r="E125" s="39">
        <v>1</v>
      </c>
      <c r="F125" s="39">
        <v>33000</v>
      </c>
      <c r="G125" s="88">
        <f t="shared" si="28"/>
        <v>33000</v>
      </c>
      <c r="H125" s="66"/>
    </row>
    <row r="126" spans="2:8" s="197" customFormat="1" ht="18.75">
      <c r="B126" s="60">
        <v>21.4</v>
      </c>
      <c r="C126" s="96" t="s">
        <v>35</v>
      </c>
      <c r="D126" s="205" t="s">
        <v>31</v>
      </c>
      <c r="E126" s="39">
        <v>1</v>
      </c>
      <c r="F126" s="39">
        <v>50000</v>
      </c>
      <c r="G126" s="88">
        <f t="shared" si="28"/>
        <v>50000</v>
      </c>
      <c r="H126" s="66"/>
    </row>
    <row r="127" spans="2:8" s="197" customFormat="1" ht="18.75">
      <c r="B127" s="70">
        <v>21.5</v>
      </c>
      <c r="C127" s="97" t="s">
        <v>36</v>
      </c>
      <c r="D127" s="154" t="s">
        <v>31</v>
      </c>
      <c r="E127" s="39">
        <v>1</v>
      </c>
      <c r="F127" s="39">
        <v>4500</v>
      </c>
      <c r="G127" s="88">
        <f t="shared" si="28"/>
        <v>4500</v>
      </c>
      <c r="H127" s="66"/>
    </row>
    <row r="128" spans="2:8" s="197" customFormat="1" ht="18.75">
      <c r="B128" s="60">
        <v>21.11</v>
      </c>
      <c r="C128" s="103" t="s">
        <v>34</v>
      </c>
      <c r="D128" s="205" t="s">
        <v>31</v>
      </c>
      <c r="E128" s="39">
        <v>1</v>
      </c>
      <c r="F128" s="39">
        <v>35000</v>
      </c>
      <c r="G128" s="88">
        <f t="shared" si="28"/>
        <v>35000</v>
      </c>
      <c r="H128" s="66"/>
    </row>
    <row r="129" spans="1:8" s="197" customFormat="1" ht="18.75">
      <c r="B129" s="60">
        <v>21.12</v>
      </c>
      <c r="C129" s="221" t="s">
        <v>37</v>
      </c>
      <c r="D129" s="205" t="s">
        <v>31</v>
      </c>
      <c r="E129" s="39">
        <v>1</v>
      </c>
      <c r="F129" s="39">
        <v>60000</v>
      </c>
      <c r="G129" s="88">
        <f t="shared" si="28"/>
        <v>60000</v>
      </c>
      <c r="H129" s="66"/>
    </row>
    <row r="130" spans="1:8" s="197" customFormat="1" ht="18.75">
      <c r="B130" s="60">
        <v>21.16</v>
      </c>
      <c r="C130" s="97" t="s">
        <v>61</v>
      </c>
      <c r="D130" s="154" t="s">
        <v>31</v>
      </c>
      <c r="E130" s="39">
        <v>1</v>
      </c>
      <c r="F130" s="39">
        <v>9500</v>
      </c>
      <c r="G130" s="88">
        <f t="shared" si="28"/>
        <v>9500</v>
      </c>
      <c r="H130" s="66"/>
    </row>
    <row r="131" spans="1:8" s="197" customFormat="1" ht="18.75">
      <c r="B131" s="60">
        <v>21.17</v>
      </c>
      <c r="C131" s="97" t="s">
        <v>240</v>
      </c>
      <c r="D131" s="154" t="s">
        <v>6</v>
      </c>
      <c r="E131" s="39">
        <v>2</v>
      </c>
      <c r="F131" s="39">
        <v>400</v>
      </c>
      <c r="G131" s="88">
        <f t="shared" si="28"/>
        <v>800</v>
      </c>
      <c r="H131" s="66"/>
    </row>
    <row r="132" spans="1:8" s="197" customFormat="1" ht="18.75">
      <c r="B132" s="60">
        <v>21.19</v>
      </c>
      <c r="C132" s="97" t="s">
        <v>231</v>
      </c>
      <c r="D132" s="60" t="s">
        <v>6</v>
      </c>
      <c r="E132" s="39">
        <v>3</v>
      </c>
      <c r="F132" s="39">
        <v>1800</v>
      </c>
      <c r="G132" s="88">
        <f t="shared" si="28"/>
        <v>5400</v>
      </c>
      <c r="H132" s="66"/>
    </row>
    <row r="133" spans="1:8" s="197" customFormat="1" ht="18.75">
      <c r="B133" s="60" t="s">
        <v>230</v>
      </c>
      <c r="C133" s="97" t="s">
        <v>232</v>
      </c>
      <c r="D133" s="60" t="s">
        <v>6</v>
      </c>
      <c r="E133" s="39">
        <v>1</v>
      </c>
      <c r="F133" s="39">
        <v>400</v>
      </c>
      <c r="G133" s="88">
        <f t="shared" si="28"/>
        <v>400</v>
      </c>
      <c r="H133" s="66"/>
    </row>
    <row r="134" spans="1:8" s="197" customFormat="1" ht="18.75">
      <c r="B134" s="60" t="s">
        <v>229</v>
      </c>
      <c r="C134" s="97" t="s">
        <v>234</v>
      </c>
      <c r="D134" s="60" t="s">
        <v>6</v>
      </c>
      <c r="E134" s="39">
        <v>23</v>
      </c>
      <c r="F134" s="39">
        <v>1000</v>
      </c>
      <c r="G134" s="88">
        <f t="shared" si="28"/>
        <v>23000</v>
      </c>
      <c r="H134" s="66"/>
    </row>
    <row r="135" spans="1:8" s="197" customFormat="1" ht="18.75">
      <c r="B135" s="60" t="s">
        <v>233</v>
      </c>
      <c r="C135" s="97" t="s">
        <v>235</v>
      </c>
      <c r="D135" s="60" t="s">
        <v>6</v>
      </c>
      <c r="E135" s="39">
        <v>6</v>
      </c>
      <c r="F135" s="39">
        <v>1400</v>
      </c>
      <c r="G135" s="88">
        <f t="shared" si="28"/>
        <v>8400</v>
      </c>
      <c r="H135" s="66"/>
    </row>
    <row r="136" spans="1:8" s="197" customFormat="1" ht="18.75">
      <c r="B136" s="60" t="s">
        <v>236</v>
      </c>
      <c r="C136" s="97" t="s">
        <v>238</v>
      </c>
      <c r="D136" s="60" t="s">
        <v>6</v>
      </c>
      <c r="E136" s="39">
        <v>6</v>
      </c>
      <c r="F136" s="39">
        <v>1200</v>
      </c>
      <c r="G136" s="88">
        <f t="shared" si="28"/>
        <v>7200</v>
      </c>
      <c r="H136" s="66"/>
    </row>
    <row r="137" spans="1:8" s="197" customFormat="1" ht="18.75">
      <c r="B137" s="60" t="s">
        <v>237</v>
      </c>
      <c r="C137" s="97" t="s">
        <v>239</v>
      </c>
      <c r="D137" s="60" t="s">
        <v>6</v>
      </c>
      <c r="E137" s="39">
        <v>9</v>
      </c>
      <c r="F137" s="39">
        <v>750</v>
      </c>
      <c r="G137" s="88">
        <f t="shared" si="28"/>
        <v>6750</v>
      </c>
      <c r="H137" s="66"/>
    </row>
    <row r="138" spans="1:8" s="197" customFormat="1" ht="19.5" thickBot="1">
      <c r="B138" s="60">
        <v>21.21</v>
      </c>
      <c r="C138" s="96" t="s">
        <v>176</v>
      </c>
      <c r="D138" s="60" t="s">
        <v>31</v>
      </c>
      <c r="E138" s="39">
        <v>1</v>
      </c>
      <c r="F138" s="39">
        <v>8500</v>
      </c>
      <c r="G138" s="88">
        <f t="shared" si="28"/>
        <v>8500</v>
      </c>
      <c r="H138" s="66"/>
    </row>
    <row r="139" spans="1:8" ht="19.5" thickBot="1">
      <c r="B139" s="71" t="s">
        <v>177</v>
      </c>
      <c r="C139" s="72" t="s">
        <v>178</v>
      </c>
      <c r="D139" s="73"/>
      <c r="E139" s="74"/>
      <c r="F139" s="75"/>
      <c r="G139" s="75"/>
      <c r="H139" s="126">
        <f>SUM(G140:G141)</f>
        <v>12000</v>
      </c>
    </row>
    <row r="140" spans="1:8" s="197" customFormat="1" ht="18.75">
      <c r="B140" s="60">
        <v>22.2</v>
      </c>
      <c r="C140" s="97" t="s">
        <v>277</v>
      </c>
      <c r="D140" s="58" t="s">
        <v>6</v>
      </c>
      <c r="E140" s="39">
        <v>1</v>
      </c>
      <c r="F140" s="39">
        <v>6000</v>
      </c>
      <c r="G140" s="88">
        <f t="shared" ref="G140:G141" si="29">E140*F140</f>
        <v>6000</v>
      </c>
      <c r="H140" s="66"/>
    </row>
    <row r="141" spans="1:8" s="197" customFormat="1" ht="19.5" thickBot="1">
      <c r="B141" s="60">
        <v>22.4</v>
      </c>
      <c r="C141" s="97" t="s">
        <v>220</v>
      </c>
      <c r="D141" s="58" t="s">
        <v>6</v>
      </c>
      <c r="E141" s="39">
        <v>1</v>
      </c>
      <c r="F141" s="39">
        <v>6000</v>
      </c>
      <c r="G141" s="88">
        <f t="shared" si="29"/>
        <v>6000</v>
      </c>
      <c r="H141" s="89"/>
    </row>
    <row r="142" spans="1:8" ht="19.5" thickBot="1">
      <c r="B142" s="71" t="s">
        <v>187</v>
      </c>
      <c r="C142" s="72" t="s">
        <v>194</v>
      </c>
      <c r="D142" s="73"/>
      <c r="E142" s="74"/>
      <c r="F142" s="75"/>
      <c r="G142" s="75"/>
      <c r="H142" s="126">
        <f>SUM(G143:G144)</f>
        <v>10000</v>
      </c>
    </row>
    <row r="143" spans="1:8" s="197" customFormat="1" ht="18.75">
      <c r="A143" s="206"/>
      <c r="B143" s="60">
        <v>25.1</v>
      </c>
      <c r="C143" s="96" t="s">
        <v>195</v>
      </c>
      <c r="D143" s="205" t="s">
        <v>31</v>
      </c>
      <c r="E143" s="81">
        <v>1</v>
      </c>
      <c r="F143" s="39">
        <v>5000</v>
      </c>
      <c r="G143" s="88">
        <f t="shared" ref="G143:G144" si="30">E143*F143</f>
        <v>5000</v>
      </c>
      <c r="H143" s="89"/>
    </row>
    <row r="144" spans="1:8" s="197" customFormat="1" ht="19.5" thickBot="1">
      <c r="A144" s="206"/>
      <c r="B144" s="60">
        <v>25.2</v>
      </c>
      <c r="C144" s="152" t="s">
        <v>196</v>
      </c>
      <c r="D144" s="58" t="s">
        <v>31</v>
      </c>
      <c r="E144" s="81">
        <v>1</v>
      </c>
      <c r="F144" s="39">
        <v>5000</v>
      </c>
      <c r="G144" s="88">
        <f t="shared" si="30"/>
        <v>5000</v>
      </c>
      <c r="H144" s="89"/>
    </row>
    <row r="145" spans="2:8" ht="19.5" thickBot="1">
      <c r="B145" s="71" t="s">
        <v>188</v>
      </c>
      <c r="C145" s="72" t="s">
        <v>47</v>
      </c>
      <c r="D145" s="73"/>
      <c r="E145" s="74"/>
      <c r="F145" s="75"/>
      <c r="G145" s="75"/>
      <c r="H145" s="126">
        <f>SUM(G146:G149)</f>
        <v>36200</v>
      </c>
    </row>
    <row r="146" spans="2:8" s="197" customFormat="1" ht="18.75">
      <c r="B146" s="209">
        <v>26.1</v>
      </c>
      <c r="C146" s="152" t="s">
        <v>179</v>
      </c>
      <c r="D146" s="58" t="s">
        <v>31</v>
      </c>
      <c r="E146" s="39">
        <v>1</v>
      </c>
      <c r="F146" s="39">
        <v>11000</v>
      </c>
      <c r="G146" s="88">
        <f t="shared" ref="G146:G149" si="31">E146*F146</f>
        <v>11000</v>
      </c>
      <c r="H146" s="210"/>
    </row>
    <row r="147" spans="2:8" s="197" customFormat="1" ht="18.75">
      <c r="B147" s="60">
        <v>26.2</v>
      </c>
      <c r="C147" s="152" t="s">
        <v>185</v>
      </c>
      <c r="D147" s="58" t="s">
        <v>31</v>
      </c>
      <c r="E147" s="81">
        <v>1</v>
      </c>
      <c r="F147" s="39">
        <v>9500</v>
      </c>
      <c r="G147" s="88">
        <f t="shared" si="31"/>
        <v>9500</v>
      </c>
      <c r="H147" s="89"/>
    </row>
    <row r="148" spans="2:8" s="197" customFormat="1" ht="18.75">
      <c r="B148" s="60">
        <v>26.5</v>
      </c>
      <c r="C148" s="152" t="s">
        <v>186</v>
      </c>
      <c r="D148" s="58" t="s">
        <v>31</v>
      </c>
      <c r="E148" s="81">
        <v>1</v>
      </c>
      <c r="F148" s="39">
        <v>8200</v>
      </c>
      <c r="G148" s="88">
        <f t="shared" si="31"/>
        <v>8200</v>
      </c>
      <c r="H148" s="89"/>
    </row>
    <row r="149" spans="2:8" s="197" customFormat="1" ht="19.5" thickBot="1">
      <c r="B149" s="60">
        <v>26.14</v>
      </c>
      <c r="C149" s="223" t="s">
        <v>284</v>
      </c>
      <c r="D149" s="58" t="s">
        <v>31</v>
      </c>
      <c r="E149" s="224">
        <v>1</v>
      </c>
      <c r="F149" s="224">
        <v>7500</v>
      </c>
      <c r="G149" s="88">
        <f t="shared" si="31"/>
        <v>7500</v>
      </c>
      <c r="H149" s="225"/>
    </row>
    <row r="150" spans="2:8" ht="19.5" thickBot="1">
      <c r="B150" s="47"/>
      <c r="C150" s="41"/>
      <c r="D150" s="48"/>
      <c r="E150" s="49"/>
      <c r="F150" s="30"/>
      <c r="G150" s="30"/>
      <c r="H150" s="156">
        <f>SUM(H9:H148)</f>
        <v>2485630</v>
      </c>
    </row>
    <row r="151" spans="2:8" ht="18.75">
      <c r="B151" s="26"/>
      <c r="C151" s="27"/>
      <c r="D151" s="26"/>
      <c r="E151" s="28"/>
      <c r="F151" s="30"/>
      <c r="G151" s="29"/>
      <c r="H151" s="4"/>
    </row>
    <row r="152" spans="2:8" ht="18.75" thickBot="1">
      <c r="B152" s="3"/>
      <c r="C152" s="20" t="s">
        <v>46</v>
      </c>
      <c r="D152" s="3"/>
      <c r="E152" s="6"/>
      <c r="F152" s="14"/>
      <c r="G152" s="15"/>
      <c r="H152" s="4"/>
    </row>
    <row r="153" spans="2:8" ht="15">
      <c r="B153" s="21" t="s">
        <v>5</v>
      </c>
      <c r="C153" s="22" t="s">
        <v>95</v>
      </c>
      <c r="D153" s="158">
        <f>H150</f>
        <v>2485630</v>
      </c>
      <c r="E153" s="9"/>
      <c r="H153" s="12"/>
    </row>
    <row r="154" spans="2:8" ht="15">
      <c r="B154" s="23" t="s">
        <v>8</v>
      </c>
      <c r="C154" s="208" t="s">
        <v>221</v>
      </c>
      <c r="D154" s="159">
        <f>D153*0.1</f>
        <v>248563</v>
      </c>
      <c r="E154" s="9"/>
      <c r="G154" s="11"/>
      <c r="H154" s="4"/>
    </row>
    <row r="155" spans="2:8" ht="15">
      <c r="B155" s="23" t="s">
        <v>10</v>
      </c>
      <c r="C155" s="45" t="s">
        <v>14</v>
      </c>
      <c r="D155" s="162">
        <f>SUM(D153:D154)</f>
        <v>2734193</v>
      </c>
      <c r="E155" s="8" t="s">
        <v>15</v>
      </c>
      <c r="G155" s="10"/>
      <c r="H155" s="4"/>
    </row>
    <row r="156" spans="2:8" ht="15">
      <c r="B156" s="163"/>
      <c r="C156" s="164"/>
      <c r="D156" s="165"/>
      <c r="E156" s="8"/>
      <c r="G156" s="10"/>
      <c r="H156" s="4"/>
    </row>
    <row r="157" spans="2:8" ht="15">
      <c r="B157" s="23" t="s">
        <v>16</v>
      </c>
      <c r="C157" s="24" t="s">
        <v>17</v>
      </c>
      <c r="D157" s="160">
        <f>D153*0.22</f>
        <v>546838.6</v>
      </c>
      <c r="E157" s="8"/>
      <c r="G157" s="10"/>
      <c r="H157" s="4"/>
    </row>
    <row r="158" spans="2:8" ht="15">
      <c r="B158" s="23" t="s">
        <v>18</v>
      </c>
      <c r="C158" s="24" t="s">
        <v>19</v>
      </c>
      <c r="D158" s="160">
        <f>D154*0.22</f>
        <v>54683.86</v>
      </c>
      <c r="E158" s="18"/>
      <c r="G158" s="10"/>
      <c r="H158" s="4"/>
    </row>
    <row r="159" spans="2:8" ht="15">
      <c r="B159" s="172" t="s">
        <v>20</v>
      </c>
      <c r="C159" s="173" t="s">
        <v>21</v>
      </c>
      <c r="D159" s="174">
        <f>SUM(D157:D158)</f>
        <v>601522.46</v>
      </c>
      <c r="E159" s="19"/>
      <c r="G159" s="11"/>
      <c r="H159" s="4"/>
    </row>
    <row r="160" spans="2:8" ht="15">
      <c r="B160" s="179"/>
      <c r="C160" s="180"/>
      <c r="D160" s="166"/>
      <c r="E160" s="19"/>
      <c r="G160" s="11"/>
      <c r="H160" s="4"/>
    </row>
    <row r="161" spans="2:8" ht="15">
      <c r="B161" s="172" t="s">
        <v>22</v>
      </c>
      <c r="C161" s="178" t="s">
        <v>190</v>
      </c>
      <c r="D161" s="175">
        <f>D155+D159</f>
        <v>3335715.46</v>
      </c>
      <c r="E161" s="19"/>
      <c r="G161" s="11"/>
      <c r="H161" s="4"/>
    </row>
    <row r="162" spans="2:8" ht="15">
      <c r="B162" s="176"/>
      <c r="C162" s="177"/>
      <c r="D162" s="167"/>
      <c r="E162" s="9"/>
      <c r="G162" s="13"/>
      <c r="H162" s="4"/>
    </row>
    <row r="163" spans="2:8" ht="15">
      <c r="B163" s="23" t="s">
        <v>24</v>
      </c>
      <c r="C163" s="24" t="s">
        <v>23</v>
      </c>
      <c r="D163" s="159">
        <v>496090</v>
      </c>
      <c r="E163" s="9"/>
      <c r="G163" s="11"/>
      <c r="H163" s="4"/>
    </row>
    <row r="164" spans="2:8" ht="15">
      <c r="B164" s="23" t="s">
        <v>26</v>
      </c>
      <c r="C164" s="24" t="s">
        <v>25</v>
      </c>
      <c r="D164" s="159">
        <f>D154*0.5</f>
        <v>124281.5</v>
      </c>
      <c r="E164" s="9"/>
      <c r="G164" s="11"/>
      <c r="H164" s="4"/>
    </row>
    <row r="165" spans="2:8" ht="15">
      <c r="B165" s="43"/>
      <c r="C165" s="44" t="s">
        <v>67</v>
      </c>
      <c r="D165" s="168">
        <f>SUM(D163:D164)</f>
        <v>620371.5</v>
      </c>
      <c r="E165" s="5"/>
    </row>
    <row r="166" spans="2:8" ht="14.25">
      <c r="B166" s="169"/>
      <c r="C166" s="170"/>
      <c r="D166" s="171"/>
      <c r="E166" s="5"/>
    </row>
    <row r="167" spans="2:8" ht="15">
      <c r="B167" s="23" t="s">
        <v>27</v>
      </c>
      <c r="C167" s="24" t="s">
        <v>214</v>
      </c>
      <c r="D167" s="159">
        <f>D163*0.6676</f>
        <v>331189.68400000001</v>
      </c>
      <c r="E167" s="9"/>
      <c r="G167" s="11"/>
      <c r="H167" s="4"/>
    </row>
    <row r="168" spans="2:8" ht="15">
      <c r="B168" s="23" t="s">
        <v>28</v>
      </c>
      <c r="C168" s="24" t="s">
        <v>215</v>
      </c>
      <c r="D168" s="159">
        <f>D164*0.6676</f>
        <v>82970.329400000002</v>
      </c>
      <c r="E168" s="9"/>
      <c r="G168" s="11"/>
      <c r="H168" s="4"/>
    </row>
    <row r="169" spans="2:8" ht="15">
      <c r="B169" s="23" t="s">
        <v>30</v>
      </c>
      <c r="C169" s="45" t="s">
        <v>29</v>
      </c>
      <c r="D169" s="161">
        <f>SUM(D167:D168)</f>
        <v>414160.0134</v>
      </c>
      <c r="E169" s="9"/>
      <c r="G169" s="11"/>
      <c r="H169" s="4"/>
    </row>
    <row r="170" spans="2:8" ht="15">
      <c r="B170" s="163"/>
      <c r="C170" s="164"/>
      <c r="D170" s="167"/>
      <c r="E170" s="9"/>
      <c r="G170" s="13"/>
      <c r="H170" s="4"/>
    </row>
    <row r="171" spans="2:8" ht="15.75" thickBot="1">
      <c r="B171" s="25" t="s">
        <v>189</v>
      </c>
      <c r="C171" s="46" t="s">
        <v>199</v>
      </c>
      <c r="D171" s="157">
        <f>D161+D169</f>
        <v>3749875.4734</v>
      </c>
      <c r="E171" s="9"/>
      <c r="G171" s="12"/>
      <c r="H171" s="4"/>
    </row>
    <row r="172" spans="2:8">
      <c r="G172" s="4"/>
      <c r="H172" s="4"/>
    </row>
    <row r="174" spans="2:8">
      <c r="B174" s="155"/>
    </row>
    <row r="177" spans="1:9" s="1" customFormat="1">
      <c r="A177" s="2"/>
      <c r="C177" s="187"/>
      <c r="E177" s="7"/>
      <c r="F177" s="2"/>
      <c r="G177" s="2"/>
      <c r="H177" s="2"/>
      <c r="I177" s="2"/>
    </row>
    <row r="178" spans="1:9" s="1" customFormat="1">
      <c r="C178" s="2"/>
      <c r="E178" s="7"/>
      <c r="F178" s="2"/>
      <c r="G178" s="2"/>
      <c r="H178" s="2"/>
      <c r="I178" s="2"/>
    </row>
    <row r="179" spans="1:9">
      <c r="A179" s="1"/>
      <c r="C179" s="187"/>
    </row>
    <row r="183" spans="1:9">
      <c r="E183" s="16"/>
    </row>
    <row r="184" spans="1:9">
      <c r="E184" s="17"/>
    </row>
  </sheetData>
  <mergeCells count="11">
    <mergeCell ref="B2:H2"/>
    <mergeCell ref="B3:H3"/>
    <mergeCell ref="D4:E4"/>
    <mergeCell ref="B7:C7"/>
    <mergeCell ref="D7:E7"/>
    <mergeCell ref="F7:G7"/>
    <mergeCell ref="B4:C4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6" fitToHeight="0" orientation="landscape" r:id="rId1"/>
  <headerFooter>
    <oddHeader>Página &amp;P de &amp;F</oddHeader>
    <oddFooter>Página &amp;P</oddFooter>
  </headerFooter>
  <ignoredErrors>
    <ignoredError sqref="G17 G12 G43 G56 G65 G98 G102:G103 G101 G111 G113 G37 G58" formula="1"/>
  </ignoredErrors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188" t="s">
        <v>200</v>
      </c>
      <c r="C2" s="188"/>
      <c r="D2" s="188"/>
      <c r="E2" s="188"/>
      <c r="F2" s="188"/>
      <c r="G2" s="188"/>
      <c r="H2" s="188"/>
    </row>
    <row r="3" spans="2:20" ht="18.75">
      <c r="B3" s="188"/>
      <c r="C3" s="188"/>
      <c r="D3" s="188"/>
      <c r="E3" s="188"/>
      <c r="F3" s="188"/>
      <c r="G3" s="188"/>
      <c r="H3" s="188"/>
    </row>
    <row r="4" spans="2:20" ht="15">
      <c r="B4" s="191">
        <v>1</v>
      </c>
      <c r="C4" s="245" t="s">
        <v>201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192"/>
      <c r="Q4" s="192"/>
      <c r="R4" s="192"/>
      <c r="S4" s="192"/>
      <c r="T4" s="192"/>
    </row>
    <row r="5" spans="2:20" ht="15">
      <c r="B5" s="191"/>
      <c r="C5" s="245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192"/>
      <c r="Q5" s="192"/>
      <c r="R5" s="192"/>
      <c r="S5" s="192"/>
      <c r="T5" s="192"/>
    </row>
    <row r="6" spans="2:20" ht="15">
      <c r="B6" s="191">
        <v>2</v>
      </c>
      <c r="C6" s="245" t="s">
        <v>205</v>
      </c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192"/>
    </row>
    <row r="7" spans="2:20" ht="15">
      <c r="B7" s="191"/>
      <c r="C7" s="193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2"/>
      <c r="Q7" s="192"/>
      <c r="R7" s="192"/>
      <c r="S7" s="192"/>
      <c r="T7" s="192"/>
    </row>
    <row r="8" spans="2:20" ht="15">
      <c r="B8" s="191">
        <v>3</v>
      </c>
      <c r="C8" s="245" t="s">
        <v>202</v>
      </c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192"/>
      <c r="Q8" s="192"/>
      <c r="R8" s="192"/>
      <c r="S8" s="192"/>
      <c r="T8" s="192"/>
    </row>
    <row r="9" spans="2:20" ht="15">
      <c r="B9" s="191"/>
      <c r="C9" s="195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spans="2:20" ht="15">
      <c r="B10" s="191">
        <v>4</v>
      </c>
      <c r="C10" s="195" t="s">
        <v>203</v>
      </c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2:20" ht="15">
      <c r="B11" s="191"/>
      <c r="C11" s="195" t="s">
        <v>204</v>
      </c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2:20">
      <c r="B12" s="190"/>
      <c r="C12" s="189"/>
    </row>
    <row r="13" spans="2:20">
      <c r="B13" s="190"/>
      <c r="C13" s="189"/>
    </row>
    <row r="14" spans="2:20">
      <c r="B14" s="190"/>
      <c r="C14" s="189"/>
    </row>
    <row r="15" spans="2:20">
      <c r="B15" s="190"/>
      <c r="C15" s="189"/>
    </row>
    <row r="16" spans="2:20">
      <c r="B16" s="190"/>
      <c r="C16" s="189"/>
    </row>
    <row r="17" spans="2:3">
      <c r="B17" s="190"/>
      <c r="C17" s="189"/>
    </row>
    <row r="18" spans="2:3">
      <c r="B18" s="190"/>
      <c r="C18" s="189"/>
    </row>
    <row r="19" spans="2:3">
      <c r="B19" s="190"/>
      <c r="C19" s="189"/>
    </row>
    <row r="20" spans="2:3">
      <c r="B20" s="190"/>
      <c r="C20" s="189"/>
    </row>
    <row r="21" spans="2:3">
      <c r="B21" s="190"/>
      <c r="C21" s="189"/>
    </row>
    <row r="22" spans="2:3">
      <c r="B22" s="190"/>
      <c r="C22" s="189"/>
    </row>
    <row r="23" spans="2:3">
      <c r="B23" s="190"/>
      <c r="C23" s="189"/>
    </row>
    <row r="24" spans="2:3">
      <c r="B24" s="190"/>
      <c r="C24" s="189"/>
    </row>
    <row r="25" spans="2:3">
      <c r="B25" s="190"/>
      <c r="C25" s="189"/>
    </row>
    <row r="26" spans="2:3">
      <c r="B26" s="190"/>
      <c r="C26" s="189"/>
    </row>
    <row r="27" spans="2:3">
      <c r="B27" s="190"/>
      <c r="C27" s="189"/>
    </row>
    <row r="28" spans="2:3">
      <c r="B28" s="190"/>
      <c r="C28" s="189"/>
    </row>
    <row r="29" spans="2:3">
      <c r="B29" s="190"/>
      <c r="C29" s="189"/>
    </row>
    <row r="30" spans="2:3">
      <c r="B30" s="190"/>
      <c r="C30" s="189"/>
    </row>
    <row r="31" spans="2:3">
      <c r="B31" s="190"/>
      <c r="C31" s="189"/>
    </row>
    <row r="32" spans="2:3">
      <c r="B32" s="190"/>
      <c r="C32" s="189"/>
    </row>
    <row r="33" spans="2:3">
      <c r="B33" s="190"/>
      <c r="C33" s="189"/>
    </row>
    <row r="34" spans="2:3">
      <c r="B34" s="190"/>
      <c r="C34" s="189"/>
    </row>
    <row r="35" spans="2:3">
      <c r="B35" s="190"/>
      <c r="C35" s="189"/>
    </row>
    <row r="36" spans="2:3">
      <c r="B36" s="190"/>
      <c r="C36" s="189"/>
    </row>
    <row r="37" spans="2:3">
      <c r="B37" s="190"/>
      <c r="C37" s="189"/>
    </row>
    <row r="38" spans="2:3">
      <c r="B38" s="190"/>
      <c r="C38" s="189"/>
    </row>
    <row r="39" spans="2:3">
      <c r="B39" s="190"/>
      <c r="C39" s="189"/>
    </row>
    <row r="40" spans="2:3">
      <c r="B40" s="189"/>
      <c r="C40" s="189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ABD23C-B2F8-451E-B2AD-1A435158C692}"/>
</file>

<file path=customXml/itemProps2.xml><?xml version="1.0" encoding="utf-8"?>
<ds:datastoreItem xmlns:ds="http://schemas.openxmlformats.org/officeDocument/2006/customXml" ds:itemID="{5C233E29-DF09-4C85-B826-C1883C4AC47C}"/>
</file>

<file path=customXml/itemProps3.xml><?xml version="1.0" encoding="utf-8"?>
<ds:datastoreItem xmlns:ds="http://schemas.openxmlformats.org/officeDocument/2006/customXml" ds:itemID="{7C491B98-EF57-4F7B-93C4-81588AF91E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Windows User</cp:lastModifiedBy>
  <cp:lastPrinted>2021-04-23T12:36:52Z</cp:lastPrinted>
  <dcterms:created xsi:type="dcterms:W3CDTF">2014-12-08T11:34:35Z</dcterms:created>
  <dcterms:modified xsi:type="dcterms:W3CDTF">2021-05-18T14:22:47Z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